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/>
  </bookViews>
  <sheets>
    <sheet name="Airy SF 8 x 8" sheetId="13" r:id="rId1"/>
  </sheets>
  <calcPr calcId="144525"/>
</workbook>
</file>

<file path=xl/calcChain.xml><?xml version="1.0" encoding="utf-8"?>
<calcChain xmlns="http://schemas.openxmlformats.org/spreadsheetml/2006/main">
  <c r="D8" i="13" l="1"/>
  <c r="FW15" i="13" l="1" a="1"/>
  <c r="FW16" i="13" l="1"/>
  <c r="FW20" i="13"/>
  <c r="FW24" i="13"/>
  <c r="FW28" i="13"/>
  <c r="FW32" i="13"/>
  <c r="FW36" i="13"/>
  <c r="FW40" i="13"/>
  <c r="FW44" i="13"/>
  <c r="FW48" i="13"/>
  <c r="FW52" i="13"/>
  <c r="FW56" i="13"/>
  <c r="FW60" i="13"/>
  <c r="FW64" i="13"/>
  <c r="FW68" i="13"/>
  <c r="FW72" i="13"/>
  <c r="FW76" i="13"/>
  <c r="FW80" i="13"/>
  <c r="FW84" i="13"/>
  <c r="FW88" i="13"/>
  <c r="FW92" i="13"/>
  <c r="FW96" i="13"/>
  <c r="FW100" i="13"/>
  <c r="FW104" i="13"/>
  <c r="FW108" i="13"/>
  <c r="FW112" i="13"/>
  <c r="FW116" i="13"/>
  <c r="FW120" i="13"/>
  <c r="FW124" i="13"/>
  <c r="FW128" i="13"/>
  <c r="FW132" i="13"/>
  <c r="FW136" i="13"/>
  <c r="FW140" i="13"/>
  <c r="FW144" i="13"/>
  <c r="FW148" i="13"/>
  <c r="FW152" i="13"/>
  <c r="FW156" i="13"/>
  <c r="FW160" i="13"/>
  <c r="FW164" i="13"/>
  <c r="FW168" i="13"/>
  <c r="FW172" i="13"/>
  <c r="FW176" i="13"/>
  <c r="FW180" i="13"/>
  <c r="FW184" i="13"/>
  <c r="FW17" i="13"/>
  <c r="FW21" i="13"/>
  <c r="FW25" i="13"/>
  <c r="FW29" i="13"/>
  <c r="FW33" i="13"/>
  <c r="FW37" i="13"/>
  <c r="FW41" i="13"/>
  <c r="FW45" i="13"/>
  <c r="FW49" i="13"/>
  <c r="FW53" i="13"/>
  <c r="FW57" i="13"/>
  <c r="FW61" i="13"/>
  <c r="FW65" i="13"/>
  <c r="FW69" i="13"/>
  <c r="FW73" i="13"/>
  <c r="FW77" i="13"/>
  <c r="FW81" i="13"/>
  <c r="FW85" i="13"/>
  <c r="FW89" i="13"/>
  <c r="FW93" i="13"/>
  <c r="FW97" i="13"/>
  <c r="FW101" i="13"/>
  <c r="FW105" i="13"/>
  <c r="FW109" i="13"/>
  <c r="FW113" i="13"/>
  <c r="FW117" i="13"/>
  <c r="FW121" i="13"/>
  <c r="FW125" i="13"/>
  <c r="FW129" i="13"/>
  <c r="FW133" i="13"/>
  <c r="FW137" i="13"/>
  <c r="FW141" i="13"/>
  <c r="FW145" i="13"/>
  <c r="FW149" i="13"/>
  <c r="FW153" i="13"/>
  <c r="FW157" i="13"/>
  <c r="FW161" i="13"/>
  <c r="FW165" i="13"/>
  <c r="FW169" i="13"/>
  <c r="FW173" i="13"/>
  <c r="FW177" i="13"/>
  <c r="FW181" i="13"/>
  <c r="FW186" i="13"/>
  <c r="FW179" i="13"/>
  <c r="FW171" i="13"/>
  <c r="FW163" i="13"/>
  <c r="FW155" i="13"/>
  <c r="FW147" i="13"/>
  <c r="FW139" i="13"/>
  <c r="FW131" i="13"/>
  <c r="FW123" i="13"/>
  <c r="FW115" i="13"/>
  <c r="FW107" i="13"/>
  <c r="FW99" i="13"/>
  <c r="FW91" i="13"/>
  <c r="FW83" i="13"/>
  <c r="FW75" i="13"/>
  <c r="FW67" i="13"/>
  <c r="FW59" i="13"/>
  <c r="FW51" i="13"/>
  <c r="FW43" i="13"/>
  <c r="FW35" i="13"/>
  <c r="FW27" i="13"/>
  <c r="FW19" i="13"/>
  <c r="FW185" i="13"/>
  <c r="FW178" i="13"/>
  <c r="FW170" i="13"/>
  <c r="FW162" i="13"/>
  <c r="FW154" i="13"/>
  <c r="FW146" i="13"/>
  <c r="FW138" i="13"/>
  <c r="FW130" i="13"/>
  <c r="FW122" i="13"/>
  <c r="FW114" i="13"/>
  <c r="FW106" i="13"/>
  <c r="FW98" i="13"/>
  <c r="FW90" i="13"/>
  <c r="FW82" i="13"/>
  <c r="FW74" i="13"/>
  <c r="FW66" i="13"/>
  <c r="FW58" i="13"/>
  <c r="FW50" i="13"/>
  <c r="FW42" i="13"/>
  <c r="FW34" i="13"/>
  <c r="FW26" i="13"/>
  <c r="FW18" i="13"/>
  <c r="FW183" i="13"/>
  <c r="FW175" i="13"/>
  <c r="FW167" i="13"/>
  <c r="FW159" i="13"/>
  <c r="FW151" i="13"/>
  <c r="FW143" i="13"/>
  <c r="FW135" i="13"/>
  <c r="FW127" i="13"/>
  <c r="FW119" i="13"/>
  <c r="FW111" i="13"/>
  <c r="FW103" i="13"/>
  <c r="FW95" i="13"/>
  <c r="FW87" i="13"/>
  <c r="FW79" i="13"/>
  <c r="FW71" i="13"/>
  <c r="FW63" i="13"/>
  <c r="FW55" i="13"/>
  <c r="FW47" i="13"/>
  <c r="FW39" i="13"/>
  <c r="FW31" i="13"/>
  <c r="FW23" i="13"/>
  <c r="FW15" i="13"/>
  <c r="FW187" i="13"/>
  <c r="FW182" i="13"/>
  <c r="FW174" i="13"/>
  <c r="FW166" i="13"/>
  <c r="FW158" i="13"/>
  <c r="FW150" i="13"/>
  <c r="FW142" i="13"/>
  <c r="FW134" i="13"/>
  <c r="FW126" i="13"/>
  <c r="FW118" i="13"/>
  <c r="FW110" i="13"/>
  <c r="FW102" i="13"/>
  <c r="FW94" i="13"/>
  <c r="FW86" i="13"/>
  <c r="FW78" i="13"/>
  <c r="FW70" i="13"/>
  <c r="FW62" i="13"/>
  <c r="FW54" i="13"/>
  <c r="FW46" i="13"/>
  <c r="FW38" i="13"/>
  <c r="FW30" i="13"/>
  <c r="FW22" i="13"/>
  <c r="FA148" i="13" l="1"/>
  <c r="EQ148" i="13"/>
  <c r="EP148" i="13"/>
  <c r="EO148" i="13"/>
  <c r="ED148" i="13"/>
  <c r="EP147" i="13"/>
  <c r="EE147" i="13"/>
  <c r="ED147" i="13"/>
  <c r="EC147" i="13"/>
  <c r="DQ147" i="13"/>
  <c r="ED146" i="13"/>
  <c r="DR146" i="13"/>
  <c r="DQ146" i="13"/>
  <c r="DP146" i="13"/>
  <c r="CZ146" i="13"/>
  <c r="ES127" i="13"/>
  <c r="EI127" i="13"/>
  <c r="EH127" i="13"/>
  <c r="EG127" i="13"/>
  <c r="DV127" i="13"/>
  <c r="EH126" i="13"/>
  <c r="DW126" i="13"/>
  <c r="DV126" i="13"/>
  <c r="DU126" i="13"/>
  <c r="DE126" i="13"/>
  <c r="DV125" i="13"/>
  <c r="DD125" i="13"/>
  <c r="DF125" i="13"/>
  <c r="DE125" i="13"/>
  <c r="CK125" i="13"/>
  <c r="EU123" i="13"/>
  <c r="EK123" i="13"/>
  <c r="EJ123" i="13"/>
  <c r="EI123" i="13"/>
  <c r="DX123" i="13"/>
  <c r="ET122" i="13"/>
  <c r="EJ122" i="13"/>
  <c r="EI122" i="13"/>
  <c r="EH122" i="13"/>
  <c r="DW122" i="13"/>
  <c r="ES121" i="13"/>
  <c r="EI121" i="13"/>
  <c r="EH121" i="13"/>
  <c r="EG121" i="13"/>
  <c r="DV121" i="13"/>
  <c r="I15" i="13" l="1"/>
  <c r="EQ85" i="13" l="1"/>
  <c r="EM85" i="13"/>
  <c r="EP84" i="13"/>
  <c r="EL84" i="13"/>
  <c r="EO83" i="13"/>
  <c r="EK83" i="13"/>
  <c r="EN82" i="13"/>
  <c r="EJ82" i="13"/>
  <c r="EM81" i="13"/>
  <c r="EI81" i="13"/>
  <c r="EL80" i="13"/>
  <c r="EH80" i="13"/>
  <c r="EK79" i="13"/>
  <c r="EG79" i="13"/>
  <c r="EF77" i="13"/>
  <c r="EB77" i="13"/>
  <c r="EE76" i="13"/>
  <c r="EA76" i="13"/>
  <c r="ED75" i="13"/>
  <c r="DZ75" i="13"/>
  <c r="EC74" i="13"/>
  <c r="DY74" i="13"/>
  <c r="EB73" i="13"/>
  <c r="DX73" i="13"/>
  <c r="EA72" i="13"/>
  <c r="DW72" i="13"/>
  <c r="DZ71" i="13"/>
  <c r="DV71" i="13"/>
  <c r="DY70" i="13"/>
  <c r="DU70" i="13"/>
  <c r="DX69" i="13"/>
  <c r="DT69" i="13"/>
  <c r="DS68" i="13"/>
  <c r="DO68" i="13"/>
  <c r="DR67" i="13"/>
  <c r="DQ66" i="13"/>
  <c r="DE65" i="13"/>
  <c r="DD64" i="13"/>
  <c r="DG63" i="13"/>
  <c r="DC63" i="13"/>
  <c r="DB62" i="13"/>
  <c r="CX62" i="13"/>
  <c r="DA61" i="13"/>
  <c r="CZ60" i="13"/>
  <c r="CK59" i="13"/>
  <c r="CJ58" i="13"/>
  <c r="CM57" i="13"/>
  <c r="CI57" i="13"/>
  <c r="CH56" i="13"/>
  <c r="CD56" i="13"/>
  <c r="CG55" i="13"/>
  <c r="CF54" i="13"/>
  <c r="BT53" i="13"/>
  <c r="BS52" i="13"/>
  <c r="BV51" i="13"/>
  <c r="BR51" i="13"/>
  <c r="BQ50" i="13"/>
  <c r="BM50" i="13"/>
  <c r="BP49" i="13"/>
  <c r="BL49" i="13"/>
  <c r="BO48" i="13"/>
  <c r="BK48" i="13"/>
  <c r="BN47" i="13"/>
  <c r="BJ47" i="13"/>
  <c r="BM46" i="13"/>
  <c r="BI46" i="13"/>
  <c r="BL45" i="13"/>
  <c r="BH45" i="13"/>
  <c r="BK44" i="13"/>
  <c r="BG44" i="13"/>
  <c r="BJ43" i="13"/>
  <c r="BF43" i="13"/>
  <c r="BI42" i="13"/>
  <c r="BE42" i="13"/>
  <c r="BD41" i="13"/>
  <c r="AZ41" i="13"/>
  <c r="BC40" i="13"/>
  <c r="AY40" i="13"/>
  <c r="BB39" i="13"/>
  <c r="AX39" i="13"/>
  <c r="BA38" i="13"/>
  <c r="AW38" i="13"/>
  <c r="AZ37" i="13"/>
  <c r="AV37" i="13"/>
  <c r="AY36" i="13"/>
  <c r="AU36" i="13"/>
  <c r="AX35" i="13"/>
  <c r="AT35" i="13"/>
  <c r="AW34" i="13"/>
  <c r="AS34" i="13"/>
  <c r="AV33" i="13"/>
  <c r="AR33" i="13"/>
  <c r="AQ32" i="13"/>
  <c r="AM32" i="13"/>
  <c r="AP31" i="13"/>
  <c r="AL31" i="13"/>
  <c r="AO30" i="13"/>
  <c r="AK30" i="13"/>
  <c r="AN29" i="13"/>
  <c r="AJ29" i="13"/>
  <c r="AM28" i="13"/>
  <c r="AI28" i="13"/>
  <c r="AL27" i="13"/>
  <c r="AH27" i="13"/>
  <c r="AK26" i="13"/>
  <c r="AG26" i="13"/>
  <c r="AJ25" i="13"/>
  <c r="AF25" i="13"/>
  <c r="AI24" i="13"/>
  <c r="AE24" i="13"/>
  <c r="AD22" i="13"/>
  <c r="Z22" i="13"/>
  <c r="AC21" i="13"/>
  <c r="Y21" i="13"/>
  <c r="AB20" i="13"/>
  <c r="X20" i="13"/>
  <c r="AA19" i="13"/>
  <c r="W19" i="13"/>
  <c r="Z18" i="13"/>
  <c r="V18" i="13"/>
  <c r="Y17" i="13"/>
  <c r="U17" i="13"/>
  <c r="D6" i="13" l="1"/>
  <c r="FU96" i="13" s="1"/>
  <c r="D7" i="13" l="1"/>
  <c r="S23" i="13" l="1"/>
  <c r="AN23" i="13"/>
  <c r="BO23" i="13"/>
  <c r="AB23" i="13"/>
  <c r="AO23" i="13"/>
  <c r="Q23" i="13"/>
  <c r="AC23" i="13"/>
  <c r="AP23" i="13"/>
  <c r="R23" i="13"/>
  <c r="AD23" i="13"/>
  <c r="BB23" i="13"/>
  <c r="AF6" i="13"/>
  <c r="AE5" i="13"/>
  <c r="AE4" i="13"/>
  <c r="AE6" i="13"/>
  <c r="AD5" i="13"/>
  <c r="AE3" i="13"/>
  <c r="AF5" i="13"/>
  <c r="AD6" i="13"/>
  <c r="AF4" i="13"/>
  <c r="J15" i="13"/>
  <c r="AE7" i="13"/>
  <c r="AD4" i="13"/>
  <c r="AU44" i="13" s="1"/>
  <c r="BY37" i="13" l="1"/>
  <c r="CB38" i="13"/>
  <c r="BX36" i="13"/>
  <c r="BF3" i="13" a="1"/>
  <c r="EO84" i="13"/>
  <c r="EK80" i="13"/>
  <c r="EC75" i="13"/>
  <c r="DY71" i="13"/>
  <c r="DQ67" i="13"/>
  <c r="DA62" i="13"/>
  <c r="EM82" i="13"/>
  <c r="EE77" i="13"/>
  <c r="EA73" i="13"/>
  <c r="DW69" i="13"/>
  <c r="DG64" i="13"/>
  <c r="CY60" i="13"/>
  <c r="EN83" i="13"/>
  <c r="EB74" i="13"/>
  <c r="DP66" i="13"/>
  <c r="CZ61" i="13"/>
  <c r="CL57" i="13"/>
  <c r="BV52" i="13"/>
  <c r="BN48" i="13"/>
  <c r="ED76" i="13"/>
  <c r="DR68" i="13"/>
  <c r="DF63" i="13"/>
  <c r="CG56" i="13"/>
  <c r="EP85" i="13"/>
  <c r="EJ79" i="13"/>
  <c r="DX70" i="13"/>
  <c r="CF55" i="13"/>
  <c r="BP50" i="13"/>
  <c r="DZ72" i="13"/>
  <c r="CM58" i="13"/>
  <c r="BU51" i="13"/>
  <c r="BM47" i="13"/>
  <c r="BL46" i="13"/>
  <c r="BH42" i="13"/>
  <c r="AZ38" i="13"/>
  <c r="AV34" i="13"/>
  <c r="AN30" i="13"/>
  <c r="EL81" i="13"/>
  <c r="BK45" i="13"/>
  <c r="BC41" i="13"/>
  <c r="AY37" i="13"/>
  <c r="AU33" i="13"/>
  <c r="BJ44" i="13"/>
  <c r="BB40" i="13"/>
  <c r="AX36" i="13"/>
  <c r="AP32" i="13"/>
  <c r="AL28" i="13"/>
  <c r="CE54" i="13"/>
  <c r="BA39" i="13"/>
  <c r="AM29" i="13"/>
  <c r="AK27" i="13"/>
  <c r="AC22" i="13"/>
  <c r="Y18" i="13"/>
  <c r="X17" i="13"/>
  <c r="AH24" i="13"/>
  <c r="BI43" i="13"/>
  <c r="AJ26" i="13"/>
  <c r="AB21" i="13"/>
  <c r="AI25" i="13"/>
  <c r="AA20" i="13"/>
  <c r="BO49" i="13"/>
  <c r="AW35" i="13"/>
  <c r="AO31" i="13"/>
  <c r="Z19" i="13"/>
  <c r="EV82" i="13"/>
  <c r="EO77" i="13"/>
  <c r="EK73" i="13"/>
  <c r="EG69" i="13"/>
  <c r="DV64" i="13"/>
  <c r="EY85" i="13"/>
  <c r="EX84" i="13"/>
  <c r="ET80" i="13"/>
  <c r="EM75" i="13"/>
  <c r="EI71" i="13"/>
  <c r="EB67" i="13"/>
  <c r="DP62" i="13"/>
  <c r="ES79" i="13"/>
  <c r="EH70" i="13"/>
  <c r="DW65" i="13"/>
  <c r="DF59" i="13"/>
  <c r="CX55" i="13"/>
  <c r="CE50" i="13"/>
  <c r="EU81" i="13"/>
  <c r="EJ72" i="13"/>
  <c r="DE58" i="13"/>
  <c r="EW83" i="13"/>
  <c r="EL74" i="13"/>
  <c r="EA66" i="13"/>
  <c r="DO61" i="13"/>
  <c r="DD57" i="13"/>
  <c r="CK52" i="13"/>
  <c r="DU63" i="13"/>
  <c r="BU44" i="13"/>
  <c r="BM40" i="13"/>
  <c r="BI36" i="13"/>
  <c r="BA32" i="13"/>
  <c r="EC68" i="13"/>
  <c r="CD49" i="13"/>
  <c r="BT43" i="13"/>
  <c r="BL39" i="13"/>
  <c r="BH35" i="13"/>
  <c r="EN76" i="13"/>
  <c r="CJ51" i="13"/>
  <c r="BS42" i="13"/>
  <c r="BK38" i="13"/>
  <c r="BG34" i="13"/>
  <c r="AY30" i="13"/>
  <c r="CY56" i="13"/>
  <c r="BN41" i="13"/>
  <c r="AW28" i="13"/>
  <c r="AT25" i="13"/>
  <c r="AK20" i="13"/>
  <c r="AU26" i="13"/>
  <c r="AL21" i="13"/>
  <c r="CL53" i="13"/>
  <c r="BV45" i="13"/>
  <c r="AZ31" i="13"/>
  <c r="AS24" i="13"/>
  <c r="AJ19" i="13"/>
  <c r="AH17" i="13"/>
  <c r="BF33" i="13"/>
  <c r="AX29" i="13"/>
  <c r="AV27" i="13"/>
  <c r="AM22" i="13"/>
  <c r="AI18" i="13"/>
  <c r="BJ37" i="13"/>
  <c r="DF79" i="13"/>
  <c r="CL70" i="13"/>
  <c r="CD66" i="13"/>
  <c r="BV65" i="13"/>
  <c r="BN61" i="13"/>
  <c r="DP85" i="13"/>
  <c r="CY76" i="13"/>
  <c r="CF68" i="13"/>
  <c r="BT63" i="13"/>
  <c r="DO84" i="13"/>
  <c r="CX75" i="13"/>
  <c r="CE67" i="13"/>
  <c r="BO62" i="13"/>
  <c r="BB56" i="13"/>
  <c r="AT51" i="13"/>
  <c r="CZ77" i="13"/>
  <c r="CK69" i="13"/>
  <c r="BU64" i="13"/>
  <c r="BI59" i="13"/>
  <c r="DG80" i="13"/>
  <c r="CM71" i="13"/>
  <c r="BH58" i="13"/>
  <c r="AZ54" i="13"/>
  <c r="AV53" i="13"/>
  <c r="AN49" i="13"/>
  <c r="BM60" i="13"/>
  <c r="AU52" i="13"/>
  <c r="AJ45" i="13"/>
  <c r="AC41" i="13"/>
  <c r="Y37" i="13"/>
  <c r="U33" i="13"/>
  <c r="AI44" i="13"/>
  <c r="AB40" i="13"/>
  <c r="X36" i="13"/>
  <c r="R32" i="13"/>
  <c r="BG57" i="13"/>
  <c r="AL47" i="13"/>
  <c r="AH43" i="13"/>
  <c r="AA39" i="13"/>
  <c r="W35" i="13"/>
  <c r="Q31" i="13"/>
  <c r="AK46" i="13"/>
  <c r="L26" i="13"/>
  <c r="G21" i="13"/>
  <c r="C17" i="13"/>
  <c r="V34" i="13"/>
  <c r="K25" i="13"/>
  <c r="F20" i="13"/>
  <c r="D18" i="13"/>
  <c r="AO50" i="13"/>
  <c r="AM48" i="13"/>
  <c r="O29" i="13"/>
  <c r="BA55" i="13"/>
  <c r="Z38" i="13"/>
  <c r="J24" i="13"/>
  <c r="E19" i="13"/>
  <c r="AG42" i="13"/>
  <c r="P30" i="13"/>
  <c r="N28" i="13"/>
  <c r="M27" i="13"/>
  <c r="H22" i="13"/>
  <c r="FG83" i="13"/>
  <c r="FC79" i="13"/>
  <c r="EX74" i="13"/>
  <c r="ET70" i="13"/>
  <c r="EN66" i="13"/>
  <c r="EJ65" i="13"/>
  <c r="EC61" i="13"/>
  <c r="FI85" i="13"/>
  <c r="FE81" i="13"/>
  <c r="EZ76" i="13"/>
  <c r="EV72" i="13"/>
  <c r="EP68" i="13"/>
  <c r="EH63" i="13"/>
  <c r="FD80" i="13"/>
  <c r="EU71" i="13"/>
  <c r="DQ56" i="13"/>
  <c r="DE51" i="13"/>
  <c r="FF82" i="13"/>
  <c r="EW73" i="13"/>
  <c r="EB60" i="13"/>
  <c r="DX59" i="13"/>
  <c r="FH84" i="13"/>
  <c r="EY75" i="13"/>
  <c r="EO67" i="13"/>
  <c r="ED62" i="13"/>
  <c r="DW58" i="13"/>
  <c r="DO54" i="13"/>
  <c r="DG53" i="13"/>
  <c r="CY49" i="13"/>
  <c r="CX48" i="13"/>
  <c r="CF41" i="13"/>
  <c r="BT33" i="13"/>
  <c r="EI64" i="13"/>
  <c r="DP55" i="13"/>
  <c r="CZ50" i="13"/>
  <c r="CM44" i="13"/>
  <c r="CE40" i="13"/>
  <c r="BO32" i="13"/>
  <c r="ES69" i="13"/>
  <c r="DF52" i="13"/>
  <c r="CL43" i="13"/>
  <c r="CD39" i="13"/>
  <c r="BV35" i="13"/>
  <c r="BN31" i="13"/>
  <c r="BJ27" i="13"/>
  <c r="CK42" i="13"/>
  <c r="BM30" i="13"/>
  <c r="BL29" i="13"/>
  <c r="BI26" i="13"/>
  <c r="AZ21" i="13"/>
  <c r="AV17" i="13"/>
  <c r="FA77" i="13"/>
  <c r="DV57" i="13"/>
  <c r="BH25" i="13"/>
  <c r="AY20" i="13"/>
  <c r="BA22" i="13"/>
  <c r="BU34" i="13"/>
  <c r="BK28" i="13"/>
  <c r="BG24" i="13"/>
  <c r="AX19" i="13"/>
  <c r="AW18" i="13"/>
  <c r="EZ85" i="13"/>
  <c r="EV81" i="13"/>
  <c r="EO76" i="13"/>
  <c r="EK72" i="13"/>
  <c r="ED68" i="13"/>
  <c r="DV63" i="13"/>
  <c r="EX83" i="13"/>
  <c r="ET79" i="13"/>
  <c r="EM74" i="13"/>
  <c r="EI70" i="13"/>
  <c r="EB66" i="13"/>
  <c r="DX65" i="13"/>
  <c r="DP61" i="13"/>
  <c r="EP77" i="13"/>
  <c r="EH69" i="13"/>
  <c r="DW64" i="13"/>
  <c r="DF58" i="13"/>
  <c r="CX54" i="13"/>
  <c r="CM53" i="13"/>
  <c r="CE49" i="13"/>
  <c r="EU80" i="13"/>
  <c r="EJ71" i="13"/>
  <c r="DE57" i="13"/>
  <c r="EW82" i="13"/>
  <c r="EL73" i="13"/>
  <c r="DO60" i="13"/>
  <c r="CZ56" i="13"/>
  <c r="CK51" i="13"/>
  <c r="EC67" i="13"/>
  <c r="BU43" i="13"/>
  <c r="BM39" i="13"/>
  <c r="BI35" i="13"/>
  <c r="BA31" i="13"/>
  <c r="EN75" i="13"/>
  <c r="DG59" i="13"/>
  <c r="CD48" i="13"/>
  <c r="BT42" i="13"/>
  <c r="BL38" i="13"/>
  <c r="BH34" i="13"/>
  <c r="EY84" i="13"/>
  <c r="CY55" i="13"/>
  <c r="CF50" i="13"/>
  <c r="BO41" i="13"/>
  <c r="BK37" i="13"/>
  <c r="BG33" i="13"/>
  <c r="AY29" i="13"/>
  <c r="CL52" i="13"/>
  <c r="BJ36" i="13"/>
  <c r="AT24" i="13"/>
  <c r="AK19" i="13"/>
  <c r="AZ30" i="13"/>
  <c r="AJ18" i="13"/>
  <c r="AX28" i="13"/>
  <c r="AU25" i="13"/>
  <c r="AL20" i="13"/>
  <c r="BN40" i="13"/>
  <c r="AW27" i="13"/>
  <c r="AN22" i="13"/>
  <c r="BV44" i="13"/>
  <c r="AV26" i="13"/>
  <c r="AM21" i="13"/>
  <c r="AI17" i="13"/>
  <c r="DQ62" i="13"/>
  <c r="BB32" i="13"/>
  <c r="EO85" i="13"/>
  <c r="EK81" i="13"/>
  <c r="EC76" i="13"/>
  <c r="DY72" i="13"/>
  <c r="DQ68" i="13"/>
  <c r="DE63" i="13"/>
  <c r="EM83" i="13"/>
  <c r="EI79" i="13"/>
  <c r="EA74" i="13"/>
  <c r="DW70" i="13"/>
  <c r="DO66" i="13"/>
  <c r="DG65" i="13"/>
  <c r="CY61" i="13"/>
  <c r="EL82" i="13"/>
  <c r="DZ73" i="13"/>
  <c r="CX60" i="13"/>
  <c r="CL58" i="13"/>
  <c r="CD54" i="13"/>
  <c r="BV53" i="13"/>
  <c r="BN49" i="13"/>
  <c r="EN84" i="13"/>
  <c r="EB75" i="13"/>
  <c r="DP67" i="13"/>
  <c r="CZ62" i="13"/>
  <c r="CK57" i="13"/>
  <c r="ED77" i="13"/>
  <c r="DV69" i="13"/>
  <c r="DF64" i="13"/>
  <c r="CF56" i="13"/>
  <c r="BT51" i="13"/>
  <c r="BL47" i="13"/>
  <c r="DX71" i="13"/>
  <c r="CE55" i="13"/>
  <c r="BO50" i="13"/>
  <c r="BH43" i="13"/>
  <c r="AZ39" i="13"/>
  <c r="AV35" i="13"/>
  <c r="AN31" i="13"/>
  <c r="EJ80" i="13"/>
  <c r="BU52" i="13"/>
  <c r="BK46" i="13"/>
  <c r="BG42" i="13"/>
  <c r="AY38" i="13"/>
  <c r="AU34" i="13"/>
  <c r="BJ45" i="13"/>
  <c r="BB41" i="13"/>
  <c r="AX37" i="13"/>
  <c r="AT33" i="13"/>
  <c r="AL29" i="13"/>
  <c r="BI44" i="13"/>
  <c r="AG24" i="13"/>
  <c r="Y19" i="13"/>
  <c r="AO32" i="13"/>
  <c r="AJ27" i="13"/>
  <c r="AB22" i="13"/>
  <c r="CM59" i="13"/>
  <c r="X18" i="13"/>
  <c r="AW36" i="13"/>
  <c r="AK28" i="13"/>
  <c r="AI26" i="13"/>
  <c r="AA21" i="13"/>
  <c r="W17" i="13"/>
  <c r="BM48" i="13"/>
  <c r="BA40" i="13"/>
  <c r="AM30" i="13"/>
  <c r="AH25" i="13"/>
  <c r="Z20" i="13"/>
  <c r="EC84" i="13"/>
  <c r="DY80" i="13"/>
  <c r="DP75" i="13"/>
  <c r="CZ67" i="13"/>
  <c r="CG62" i="13"/>
  <c r="EA82" i="13"/>
  <c r="DR77" i="13"/>
  <c r="DF69" i="13"/>
  <c r="CM64" i="13"/>
  <c r="CE60" i="13"/>
  <c r="ED85" i="13"/>
  <c r="DQ76" i="13"/>
  <c r="DA68" i="13"/>
  <c r="CL63" i="13"/>
  <c r="BU57" i="13"/>
  <c r="BI52" i="13"/>
  <c r="DX79" i="13"/>
  <c r="DG70" i="13"/>
  <c r="DZ81" i="13"/>
  <c r="BO55" i="13"/>
  <c r="BC50" i="13"/>
  <c r="EB83" i="13"/>
  <c r="BJ53" i="13"/>
  <c r="AY46" i="13"/>
  <c r="AU42" i="13"/>
  <c r="AM38" i="13"/>
  <c r="AI34" i="13"/>
  <c r="CF61" i="13"/>
  <c r="BA48" i="13"/>
  <c r="AX45" i="13"/>
  <c r="AP41" i="13"/>
  <c r="AL37" i="13"/>
  <c r="AH33" i="13"/>
  <c r="CY66" i="13"/>
  <c r="BV58" i="13"/>
  <c r="BN54" i="13"/>
  <c r="BB49" i="13"/>
  <c r="AW44" i="13"/>
  <c r="AO40" i="13"/>
  <c r="AK36" i="13"/>
  <c r="AD32" i="13"/>
  <c r="Z28" i="13"/>
  <c r="AZ47" i="13"/>
  <c r="Y27" i="13"/>
  <c r="R22" i="13"/>
  <c r="N18" i="13"/>
  <c r="AB30" i="13"/>
  <c r="X26" i="13"/>
  <c r="Q21" i="13"/>
  <c r="AJ35" i="13"/>
  <c r="M17" i="13"/>
  <c r="O19" i="13"/>
  <c r="DO74" i="13"/>
  <c r="BH51" i="13"/>
  <c r="AN39" i="13"/>
  <c r="AC31" i="13"/>
  <c r="W25" i="13"/>
  <c r="P20" i="13"/>
  <c r="BP56" i="13"/>
  <c r="AV43" i="13"/>
  <c r="AA29" i="13"/>
  <c r="V24" i="13"/>
  <c r="EZ84" i="13"/>
  <c r="EV80" i="13"/>
  <c r="EO75" i="13"/>
  <c r="EK71" i="13"/>
  <c r="ED67" i="13"/>
  <c r="DR62" i="13"/>
  <c r="EX82" i="13"/>
  <c r="EQ77" i="13"/>
  <c r="EM73" i="13"/>
  <c r="EI69" i="13"/>
  <c r="DX64" i="13"/>
  <c r="DP60" i="13"/>
  <c r="FA85" i="13"/>
  <c r="EW81" i="13"/>
  <c r="EL72" i="13"/>
  <c r="DF57" i="13"/>
  <c r="CM52" i="13"/>
  <c r="CE48" i="13"/>
  <c r="EY83" i="13"/>
  <c r="EN74" i="13"/>
  <c r="EC66" i="13"/>
  <c r="DQ61" i="13"/>
  <c r="DA56" i="13"/>
  <c r="EP76" i="13"/>
  <c r="EE68" i="13"/>
  <c r="DW63" i="13"/>
  <c r="CZ55" i="13"/>
  <c r="CG50" i="13"/>
  <c r="CY54" i="13"/>
  <c r="CF49" i="13"/>
  <c r="BU42" i="13"/>
  <c r="BM38" i="13"/>
  <c r="BI34" i="13"/>
  <c r="BA30" i="13"/>
  <c r="DY65" i="13"/>
  <c r="CL51" i="13"/>
  <c r="CD47" i="13"/>
  <c r="BP41" i="13"/>
  <c r="BL37" i="13"/>
  <c r="BH33" i="13"/>
  <c r="EJ70" i="13"/>
  <c r="DG58" i="13"/>
  <c r="BO40" i="13"/>
  <c r="BK36" i="13"/>
  <c r="BC32" i="13"/>
  <c r="AY28" i="13"/>
  <c r="BB31" i="13"/>
  <c r="AX27" i="13"/>
  <c r="AO22" i="13"/>
  <c r="AK18" i="13"/>
  <c r="BJ35" i="13"/>
  <c r="AW26" i="13"/>
  <c r="AN21" i="13"/>
  <c r="AL19" i="13"/>
  <c r="AZ29" i="13"/>
  <c r="AJ17" i="13"/>
  <c r="AU24" i="13"/>
  <c r="EU79" i="13"/>
  <c r="BN39" i="13"/>
  <c r="AV25" i="13"/>
  <c r="AM20" i="13"/>
  <c r="BV43" i="13"/>
  <c r="DY82" i="13"/>
  <c r="DP77" i="13"/>
  <c r="DD69" i="13"/>
  <c r="CK64" i="13"/>
  <c r="EA84" i="13"/>
  <c r="DW80" i="13"/>
  <c r="DF71" i="13"/>
  <c r="CX67" i="13"/>
  <c r="CE62" i="13"/>
  <c r="DZ83" i="13"/>
  <c r="CD61" i="13"/>
  <c r="BU59" i="13"/>
  <c r="BM55" i="13"/>
  <c r="BA50" i="13"/>
  <c r="EB85" i="13"/>
  <c r="DO76" i="13"/>
  <c r="CY68" i="13"/>
  <c r="CJ63" i="13"/>
  <c r="BT58" i="13"/>
  <c r="DV79" i="13"/>
  <c r="DE70" i="13"/>
  <c r="CL65" i="13"/>
  <c r="BS57" i="13"/>
  <c r="BG52" i="13"/>
  <c r="AY48" i="13"/>
  <c r="BN56" i="13"/>
  <c r="BF51" i="13"/>
  <c r="AM40" i="13"/>
  <c r="AI36" i="13"/>
  <c r="AB32" i="13"/>
  <c r="BH53" i="13"/>
  <c r="AX47" i="13"/>
  <c r="AT43" i="13"/>
  <c r="AL39" i="13"/>
  <c r="AH35" i="13"/>
  <c r="DG72" i="13"/>
  <c r="AW46" i="13"/>
  <c r="AS42" i="13"/>
  <c r="AK38" i="13"/>
  <c r="AG34" i="13"/>
  <c r="Z30" i="13"/>
  <c r="AN41" i="13"/>
  <c r="Y29" i="13"/>
  <c r="U25" i="13"/>
  <c r="N20" i="13"/>
  <c r="T24" i="13"/>
  <c r="K17" i="13"/>
  <c r="AZ49" i="13"/>
  <c r="AV45" i="13"/>
  <c r="M19" i="13"/>
  <c r="V26" i="13"/>
  <c r="BL54" i="13"/>
  <c r="AF33" i="13"/>
  <c r="X28" i="13"/>
  <c r="W27" i="13"/>
  <c r="P22" i="13"/>
  <c r="L18" i="13"/>
  <c r="DX81" i="13"/>
  <c r="AJ37" i="13"/>
  <c r="AA31" i="13"/>
  <c r="O21" i="13"/>
  <c r="EK82" i="13"/>
  <c r="EC77" i="13"/>
  <c r="DY73" i="13"/>
  <c r="DU69" i="13"/>
  <c r="DE64" i="13"/>
  <c r="EN85" i="13"/>
  <c r="EM84" i="13"/>
  <c r="EI80" i="13"/>
  <c r="EA75" i="13"/>
  <c r="DW71" i="13"/>
  <c r="DO67" i="13"/>
  <c r="CY62" i="13"/>
  <c r="EJ81" i="13"/>
  <c r="DX72" i="13"/>
  <c r="CL59" i="13"/>
  <c r="CD55" i="13"/>
  <c r="BN50" i="13"/>
  <c r="EL83" i="13"/>
  <c r="DZ74" i="13"/>
  <c r="CX61" i="13"/>
  <c r="CK58" i="13"/>
  <c r="EB76" i="13"/>
  <c r="DP68" i="13"/>
  <c r="DD63" i="13"/>
  <c r="CJ57" i="13"/>
  <c r="BT52" i="13"/>
  <c r="BL48" i="13"/>
  <c r="DV70" i="13"/>
  <c r="BM49" i="13"/>
  <c r="BH44" i="13"/>
  <c r="AZ40" i="13"/>
  <c r="AV36" i="13"/>
  <c r="AN32" i="13"/>
  <c r="EH79" i="13"/>
  <c r="CE56" i="13"/>
  <c r="BS51" i="13"/>
  <c r="BK47" i="13"/>
  <c r="BG43" i="13"/>
  <c r="AY39" i="13"/>
  <c r="AU35" i="13"/>
  <c r="BU53" i="13"/>
  <c r="BJ46" i="13"/>
  <c r="BF42" i="13"/>
  <c r="AX38" i="13"/>
  <c r="AT34" i="13"/>
  <c r="AL30" i="13"/>
  <c r="AS33" i="13"/>
  <c r="AM31" i="13"/>
  <c r="AG25" i="13"/>
  <c r="Y20" i="13"/>
  <c r="AK29" i="13"/>
  <c r="AF24" i="13"/>
  <c r="X19" i="13"/>
  <c r="DF65" i="13"/>
  <c r="AW37" i="13"/>
  <c r="AJ28" i="13"/>
  <c r="Z21" i="13"/>
  <c r="BA41" i="13"/>
  <c r="AI27" i="13"/>
  <c r="AA22" i="13"/>
  <c r="W18" i="13"/>
  <c r="BI45" i="13"/>
  <c r="AH26" i="13"/>
  <c r="V17" i="13"/>
  <c r="EC85" i="13"/>
  <c r="DY81" i="13"/>
  <c r="DP76" i="13"/>
  <c r="CZ68" i="13"/>
  <c r="CK63" i="13"/>
  <c r="EA83" i="13"/>
  <c r="DW79" i="13"/>
  <c r="DF70" i="13"/>
  <c r="CX66" i="13"/>
  <c r="CM65" i="13"/>
  <c r="CE61" i="13"/>
  <c r="DQ77" i="13"/>
  <c r="DE69" i="13"/>
  <c r="CL64" i="13"/>
  <c r="BU58" i="13"/>
  <c r="BM54" i="13"/>
  <c r="BI53" i="13"/>
  <c r="BA49" i="13"/>
  <c r="DX80" i="13"/>
  <c r="DG71" i="13"/>
  <c r="BT57" i="13"/>
  <c r="DZ82" i="13"/>
  <c r="CD60" i="13"/>
  <c r="BO56" i="13"/>
  <c r="BG51" i="13"/>
  <c r="DO75" i="13"/>
  <c r="AY47" i="13"/>
  <c r="AU43" i="13"/>
  <c r="AM39" i="13"/>
  <c r="AI35" i="13"/>
  <c r="AB31" i="13"/>
  <c r="EB84" i="13"/>
  <c r="BV59" i="13"/>
  <c r="AX46" i="13"/>
  <c r="AT42" i="13"/>
  <c r="AL38" i="13"/>
  <c r="AH34" i="13"/>
  <c r="CF62" i="13"/>
  <c r="BN55" i="13"/>
  <c r="BB50" i="13"/>
  <c r="AZ48" i="13"/>
  <c r="AW45" i="13"/>
  <c r="AO41" i="13"/>
  <c r="AK37" i="13"/>
  <c r="AG33" i="13"/>
  <c r="Z29" i="13"/>
  <c r="AJ36" i="13"/>
  <c r="U24" i="13"/>
  <c r="N19" i="13"/>
  <c r="Y28" i="13"/>
  <c r="M18" i="13"/>
  <c r="CY67" i="13"/>
  <c r="AN40" i="13"/>
  <c r="X27" i="13"/>
  <c r="Q22" i="13"/>
  <c r="O20" i="13"/>
  <c r="AV44" i="13"/>
  <c r="AA30" i="13"/>
  <c r="W26" i="13"/>
  <c r="P21" i="13"/>
  <c r="L17" i="13"/>
  <c r="BH52" i="13"/>
  <c r="AC32" i="13"/>
  <c r="V25" i="13"/>
  <c r="L16" i="13"/>
  <c r="B16" i="13"/>
  <c r="J16" i="13"/>
  <c r="K16" i="13"/>
  <c r="AU16" i="13"/>
  <c r="X16" i="13"/>
  <c r="T16" i="13"/>
  <c r="BG3" i="13" l="1"/>
  <c r="BI3" i="13"/>
  <c r="BG5" i="13"/>
  <c r="CC54" i="13" s="1"/>
  <c r="BJ6" i="13"/>
  <c r="BH4" i="13"/>
  <c r="BF6" i="13"/>
  <c r="BI7" i="13"/>
  <c r="BJ3" i="13"/>
  <c r="BH5" i="13"/>
  <c r="BF7" i="13"/>
  <c r="BF3" i="13"/>
  <c r="BI4" i="13"/>
  <c r="BG6" i="13"/>
  <c r="BJ7" i="13"/>
  <c r="BG7" i="13"/>
  <c r="BF5" i="13"/>
  <c r="CA54" i="13" s="1"/>
  <c r="BH6" i="13"/>
  <c r="BH7" i="13"/>
  <c r="BG4" i="13"/>
  <c r="BI5" i="13"/>
  <c r="BI6" i="13"/>
  <c r="BH3" i="13"/>
  <c r="BJ4" i="13"/>
  <c r="BJ5" i="13"/>
  <c r="BF4" i="13"/>
  <c r="EZ86" i="13"/>
  <c r="EE86" i="13"/>
  <c r="CZ86" i="13"/>
  <c r="EI78" i="13"/>
  <c r="DV78" i="13"/>
  <c r="EG78" i="13"/>
  <c r="EQ86" i="13"/>
  <c r="ED86" i="13"/>
  <c r="ET78" i="13"/>
  <c r="EH78" i="13"/>
  <c r="DU78" i="13"/>
  <c r="EP86" i="13"/>
  <c r="ES78" i="13"/>
  <c r="FA86" i="13"/>
  <c r="EO86" i="13"/>
  <c r="DQ86" i="13"/>
  <c r="ER78" i="13"/>
  <c r="DW78" i="13"/>
  <c r="CK78" i="13"/>
  <c r="FB86" i="13"/>
  <c r="EC86" i="13"/>
  <c r="DE78" i="13"/>
  <c r="AG15" i="13"/>
  <c r="T15" i="13"/>
  <c r="BG15" i="13"/>
  <c r="AF15" i="13"/>
  <c r="K15" i="13"/>
  <c r="U15" i="13"/>
  <c r="AT15" i="13"/>
  <c r="AH15" i="13"/>
  <c r="V15" i="13"/>
  <c r="CI3" i="13" l="1" a="1"/>
  <c r="CB46" i="13"/>
  <c r="BY45" i="13"/>
  <c r="BW44" i="13"/>
  <c r="BX44" i="13"/>
  <c r="BY46" i="13"/>
  <c r="BX45" i="13"/>
  <c r="CC48" i="13"/>
  <c r="BX46" i="13"/>
  <c r="CB48" i="13"/>
  <c r="AH16" i="13"/>
  <c r="AI16" i="13"/>
  <c r="V16" i="13"/>
  <c r="U16" i="13"/>
  <c r="W16" i="13"/>
  <c r="AG16" i="13"/>
  <c r="CM7" i="13" l="1"/>
  <c r="CM5" i="13"/>
  <c r="CM4" i="13"/>
  <c r="CK3" i="13"/>
  <c r="CJ5" i="13"/>
  <c r="CV60" i="13" s="1"/>
  <c r="CL5" i="13"/>
  <c r="CJ4" i="13"/>
  <c r="CK7" i="13"/>
  <c r="CI6" i="13"/>
  <c r="CM3" i="13"/>
  <c r="CI7" i="13"/>
  <c r="CJ3" i="13"/>
  <c r="CK6" i="13"/>
  <c r="CB47" i="13" s="1"/>
  <c r="CI5" i="13"/>
  <c r="CL3" i="13"/>
  <c r="CM6" i="13"/>
  <c r="CL4" i="13"/>
  <c r="DL72" i="13" s="1"/>
  <c r="CI4" i="13"/>
  <c r="CJ7" i="13"/>
  <c r="CK4" i="13"/>
  <c r="DI72" i="13" s="1"/>
  <c r="CL7" i="13"/>
  <c r="CK5" i="13"/>
  <c r="CL6" i="13"/>
  <c r="CN53" i="13" s="1"/>
  <c r="CI3" i="13"/>
  <c r="CJ6" i="13"/>
  <c r="DM3" i="13" l="1" a="1"/>
  <c r="CU47" i="13"/>
  <c r="CQ46" i="13"/>
  <c r="CO45" i="13"/>
  <c r="CP72" i="13"/>
  <c r="CW74" i="13"/>
  <c r="CT73" i="13"/>
  <c r="CV66" i="13"/>
  <c r="CC60" i="13"/>
  <c r="CS60" i="13"/>
  <c r="CV61" i="13"/>
  <c r="CC55" i="13"/>
  <c r="CN59" i="13"/>
  <c r="BW53" i="13"/>
  <c r="CR59" i="13"/>
  <c r="CN58" i="13"/>
  <c r="BW52" i="13"/>
  <c r="BZ53" i="13"/>
  <c r="CV54" i="13"/>
  <c r="DM60" i="13"/>
  <c r="BY47" i="13"/>
  <c r="DN3" i="13" l="1"/>
  <c r="DM3" i="13"/>
  <c r="DP4" i="13"/>
  <c r="DN6" i="13"/>
  <c r="DQ7" i="13"/>
  <c r="DP3" i="13"/>
  <c r="DN5" i="13"/>
  <c r="DM66" i="13" s="1"/>
  <c r="DQ6" i="13"/>
  <c r="DQ3" i="13"/>
  <c r="DO5" i="13"/>
  <c r="DM7" i="13"/>
  <c r="DO4" i="13"/>
  <c r="DM6" i="13"/>
  <c r="DP7" i="13"/>
  <c r="DP6" i="13"/>
  <c r="DH59" i="13" s="1"/>
  <c r="DO3" i="13"/>
  <c r="DQ4" i="13"/>
  <c r="DQ5" i="13"/>
  <c r="DN7" i="13"/>
  <c r="DM4" i="13"/>
  <c r="DM5" i="13"/>
  <c r="DO6" i="13"/>
  <c r="DO7" i="13"/>
  <c r="DN4" i="13"/>
  <c r="DP5" i="13"/>
  <c r="DH65" i="13" s="1"/>
  <c r="DI71" i="13" l="1"/>
  <c r="DN73" i="13"/>
  <c r="DH71" i="13"/>
  <c r="DH64" i="13"/>
  <c r="DJ65" i="13"/>
  <c r="DK66" i="13"/>
  <c r="DM67" i="13"/>
  <c r="DL74" i="13"/>
  <c r="DI73" i="13"/>
  <c r="DN75" i="13"/>
  <c r="DM75" i="13"/>
  <c r="DI81" i="13"/>
  <c r="DN83" i="13"/>
  <c r="DL82" i="13"/>
  <c r="DL73" i="13"/>
  <c r="DN74" i="13"/>
  <c r="EP3" i="13" a="1"/>
  <c r="FX15" i="13" l="1" a="1"/>
  <c r="FX106" i="13" s="1"/>
  <c r="EQ3" i="13"/>
  <c r="ER6" i="13"/>
  <c r="EP7" i="13"/>
  <c r="ET3" i="13"/>
  <c r="EP6" i="13"/>
  <c r="ER7" i="13"/>
  <c r="EQ4" i="13"/>
  <c r="ES5" i="13"/>
  <c r="EQ6" i="13"/>
  <c r="EP3" i="13"/>
  <c r="EQ5" i="13"/>
  <c r="ES6" i="13"/>
  <c r="ER3" i="13"/>
  <c r="ET4" i="13"/>
  <c r="ER5" i="13"/>
  <c r="ES7" i="13"/>
  <c r="ER4" i="13"/>
  <c r="ET5" i="13"/>
  <c r="EQ7" i="13"/>
  <c r="EP4" i="13"/>
  <c r="ET7" i="13"/>
  <c r="ES4" i="13"/>
  <c r="ET6" i="13"/>
  <c r="ES3" i="13"/>
  <c r="EP5" i="13"/>
  <c r="FX168" i="13" l="1"/>
  <c r="FX144" i="13"/>
  <c r="FX38" i="13"/>
  <c r="FX120" i="13"/>
  <c r="FX26" i="13"/>
  <c r="FX31" i="13"/>
  <c r="FX97" i="13"/>
  <c r="FX114" i="13"/>
  <c r="FX73" i="13"/>
  <c r="FX71" i="13"/>
  <c r="FX169" i="13"/>
  <c r="FX170" i="13"/>
  <c r="FX92" i="13"/>
  <c r="FX35" i="13"/>
  <c r="FX104" i="13"/>
  <c r="FX17" i="13"/>
  <c r="FX117" i="13"/>
  <c r="FX34" i="13"/>
  <c r="FX172" i="13"/>
  <c r="FX30" i="13"/>
  <c r="FX20" i="13"/>
  <c r="FX43" i="13"/>
  <c r="FX48" i="13"/>
  <c r="FX181" i="13"/>
  <c r="FX101" i="13"/>
  <c r="FX18" i="13"/>
  <c r="FX108" i="13"/>
  <c r="FX62" i="13"/>
  <c r="FX83" i="13"/>
  <c r="FX88" i="13"/>
  <c r="FX111" i="13"/>
  <c r="FX57" i="13"/>
  <c r="FX157" i="13"/>
  <c r="FX74" i="13"/>
  <c r="FX16" i="13"/>
  <c r="FX116" i="13"/>
  <c r="FX28" i="13"/>
  <c r="FX166" i="13"/>
  <c r="FX85" i="13"/>
  <c r="FX115" i="13"/>
  <c r="FX143" i="13"/>
  <c r="FX141" i="13"/>
  <c r="FX84" i="13"/>
  <c r="FX107" i="13"/>
  <c r="FX112" i="13"/>
  <c r="FX150" i="13"/>
  <c r="FX69" i="13"/>
  <c r="FX51" i="13"/>
  <c r="FX79" i="13"/>
  <c r="FX173" i="13"/>
  <c r="FX147" i="13"/>
  <c r="FX152" i="13"/>
  <c r="FX175" i="13"/>
  <c r="FX25" i="13"/>
  <c r="FX125" i="13"/>
  <c r="FX42" i="13"/>
  <c r="FX75" i="13"/>
  <c r="FX137" i="13"/>
  <c r="FX130" i="13"/>
  <c r="FX41" i="13"/>
  <c r="FX183" i="13"/>
  <c r="FX22" i="13"/>
  <c r="FX56" i="13"/>
  <c r="FX122" i="13"/>
  <c r="FX76" i="13"/>
  <c r="FX78" i="13"/>
  <c r="FX163" i="13"/>
  <c r="FX151" i="13"/>
  <c r="FX63" i="13"/>
  <c r="FX177" i="13"/>
  <c r="FX70" i="13"/>
  <c r="FX162" i="13"/>
  <c r="FX167" i="13"/>
  <c r="FX105" i="13"/>
  <c r="FX90" i="13"/>
  <c r="Q6" i="13" s="1"/>
  <c r="FX119" i="13"/>
  <c r="FX124" i="13"/>
  <c r="FX129" i="13"/>
  <c r="FX54" i="13"/>
  <c r="FX146" i="13"/>
  <c r="FX103" i="13"/>
  <c r="FX161" i="13"/>
  <c r="FX184" i="13"/>
  <c r="FX164" i="13"/>
  <c r="FX187" i="13"/>
  <c r="FX182" i="13"/>
  <c r="FX110" i="13"/>
  <c r="FX29" i="13"/>
  <c r="FX156" i="13"/>
  <c r="FX40" i="13"/>
  <c r="FX99" i="13"/>
  <c r="FX127" i="13"/>
  <c r="FX81" i="13"/>
  <c r="FX134" i="13"/>
  <c r="FX180" i="13"/>
  <c r="FX53" i="13"/>
  <c r="FX98" i="13"/>
  <c r="FX68" i="13"/>
  <c r="FX91" i="13"/>
  <c r="FX96" i="13"/>
  <c r="FX158" i="13"/>
  <c r="FX45" i="13"/>
  <c r="FX67" i="13"/>
  <c r="FX148" i="13"/>
  <c r="FX72" i="13"/>
  <c r="FX171" i="13"/>
  <c r="FX95" i="13"/>
  <c r="FX176" i="13"/>
  <c r="FX65" i="13"/>
  <c r="FX118" i="13"/>
  <c r="FX165" i="13"/>
  <c r="FX37" i="13"/>
  <c r="FX82" i="13"/>
  <c r="FX179" i="13"/>
  <c r="FX27" i="13"/>
  <c r="Q3" i="13" s="1"/>
  <c r="FX32" i="13"/>
  <c r="FX186" i="13"/>
  <c r="FX109" i="13"/>
  <c r="FX58" i="13"/>
  <c r="FX36" i="13"/>
  <c r="FX135" i="13"/>
  <c r="FX59" i="13"/>
  <c r="FX140" i="13"/>
  <c r="FX64" i="13"/>
  <c r="FX121" i="13"/>
  <c r="FX174" i="13"/>
  <c r="FX46" i="13"/>
  <c r="FX93" i="13"/>
  <c r="FX138" i="13"/>
  <c r="FX15" i="13"/>
  <c r="FX87" i="13"/>
  <c r="FX52" i="13"/>
  <c r="FX80" i="13"/>
  <c r="FX139" i="13"/>
  <c r="FX23" i="13"/>
  <c r="FX113" i="13"/>
  <c r="FX49" i="13"/>
  <c r="FX102" i="13"/>
  <c r="FX149" i="13"/>
  <c r="FX21" i="13"/>
  <c r="FX66" i="13"/>
  <c r="FX39" i="13"/>
  <c r="FX44" i="13"/>
  <c r="FX145" i="13"/>
  <c r="FX94" i="13"/>
  <c r="FX154" i="13"/>
  <c r="FX131" i="13"/>
  <c r="FX55" i="13"/>
  <c r="FX136" i="13"/>
  <c r="FX60" i="13"/>
  <c r="FX159" i="13"/>
  <c r="FX153" i="13"/>
  <c r="FX33" i="13"/>
  <c r="FX86" i="13"/>
  <c r="FX133" i="13"/>
  <c r="FX178" i="13"/>
  <c r="FX50" i="13"/>
  <c r="Q5" i="13" s="1"/>
  <c r="FX132" i="13"/>
  <c r="FX155" i="13"/>
  <c r="Q8" i="13" s="1"/>
  <c r="FX160" i="13"/>
  <c r="FX126" i="13"/>
  <c r="FX77" i="13"/>
  <c r="FX19" i="13"/>
  <c r="FX100" i="13"/>
  <c r="FX24" i="13"/>
  <c r="FX123" i="13"/>
  <c r="FX47" i="13"/>
  <c r="FX128" i="13"/>
  <c r="FX89" i="13"/>
  <c r="FX142" i="13"/>
  <c r="FX185" i="13"/>
  <c r="FX61" i="13"/>
  <c r="FO3" i="13" a="1"/>
  <c r="Q7" i="13" l="1"/>
  <c r="Q4" i="13"/>
  <c r="FP3" i="13"/>
  <c r="FQ4" i="13"/>
  <c r="FO6" i="13"/>
  <c r="FR7" i="13"/>
  <c r="FQ5" i="13"/>
  <c r="FO3" i="13"/>
  <c r="FR4" i="13"/>
  <c r="FP6" i="13"/>
  <c r="FS7" i="13"/>
  <c r="FR3" i="13"/>
  <c r="FP5" i="13"/>
  <c r="FS6" i="13"/>
  <c r="FS3" i="13"/>
  <c r="FO7" i="13"/>
  <c r="FQ6" i="13"/>
  <c r="FQ7" i="13"/>
  <c r="FP4" i="13"/>
  <c r="FR5" i="13"/>
  <c r="FR6" i="13"/>
  <c r="FQ3" i="13"/>
  <c r="FS4" i="13"/>
  <c r="FS5" i="13"/>
  <c r="FP7" i="13"/>
  <c r="FO4" i="13"/>
  <c r="FO5" i="13"/>
</calcChain>
</file>

<file path=xl/comments1.xml><?xml version="1.0" encoding="utf-8"?>
<comments xmlns="http://schemas.openxmlformats.org/spreadsheetml/2006/main">
  <authors>
    <author>FOGANG</author>
  </authors>
  <commentList>
    <comment ref="S235" authorId="0">
      <text>
        <r>
          <rPr>
            <b/>
            <sz val="8"/>
            <color indexed="81"/>
            <rFont val="Tahoma"/>
            <family val="2"/>
          </rPr>
          <t>abscisse x du point est connu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<sst xmlns="http://schemas.openxmlformats.org/spreadsheetml/2006/main" count="310" uniqueCount="298">
  <si>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</si>
  <si>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</si>
  <si>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</si>
  <si>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</si>
  <si>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</si>
  <si>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</si>
  <si>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</si>
  <si>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</si>
  <si>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</si>
  <si>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</si>
  <si>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</si>
  <si>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</si>
  <si>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</si>
  <si>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</si>
  <si>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</si>
  <si>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</si>
  <si>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</si>
  <si>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</si>
  <si>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</si>
  <si>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</si>
  <si>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</si>
  <si>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</si>
  <si>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</si>
  <si>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</si>
  <si>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</si>
  <si>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</si>
  <si>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</si>
  <si>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</si>
  <si>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</si>
  <si>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</si>
  <si>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</si>
  <si>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</si>
  <si>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</si>
  <si>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</si>
  <si>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</si>
  <si>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</si>
  <si>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</si>
  <si>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</si>
  <si>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</si>
  <si>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</si>
  <si>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</si>
  <si>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</si>
  <si>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</si>
  <si>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</si>
  <si>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</si>
  <si>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</si>
  <si>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</si>
  <si>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</si>
  <si>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</si>
  <si>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</si>
  <si>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</si>
  <si>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</si>
  <si>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</si>
  <si>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</si>
  <si>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</si>
  <si>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</si>
  <si>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</si>
  <si>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</si>
  <si>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</si>
  <si>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</si>
  <si>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</si>
  <si>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</si>
  <si>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</si>
  <si>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</si>
  <si>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</si>
  <si>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</si>
  <si>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</si>
  <si>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</si>
  <si>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</si>
  <si>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</si>
  <si>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</si>
  <si>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</si>
  <si>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</si>
  <si>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</si>
  <si>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</si>
  <si>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</si>
  <si>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</si>
  <si>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</si>
  <si>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</si>
  <si>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</si>
  <si>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</si>
  <si>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</si>
  <si>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</si>
  <si>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</si>
  <si>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</si>
  <si>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</si>
  <si>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</si>
  <si>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</si>
  <si>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</si>
  <si>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</si>
  <si>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</si>
  <si>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</si>
  <si>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</si>
  <si>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</si>
  <si>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</si>
  <si>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</si>
  <si>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</si>
  <si>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</si>
  <si>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</si>
  <si>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</si>
  <si>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</si>
  <si>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</si>
  <si>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</si>
  <si>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</si>
  <si>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</si>
  <si>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</si>
  <si>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</si>
  <si>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</si>
  <si>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</si>
  <si>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</si>
  <si>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</si>
  <si>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</si>
  <si>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</si>
  <si>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</si>
  <si>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</si>
  <si>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</si>
  <si>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</si>
  <si>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</si>
  <si>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</si>
  <si>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</si>
  <si>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</si>
  <si>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</si>
  <si>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</si>
  <si>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</si>
  <si>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</si>
  <si>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</si>
  <si>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</si>
  <si>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</si>
  <si>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</si>
  <si>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</si>
  <si>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</si>
  <si>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</si>
  <si>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</si>
  <si>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</si>
  <si>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</si>
  <si>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</si>
  <si>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</si>
  <si>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</si>
  <si>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</si>
  <si>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</si>
  <si>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</si>
  <si>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</si>
  <si>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</si>
  <si>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</si>
  <si>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</si>
  <si>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</si>
  <si>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</si>
  <si>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</si>
  <si>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</si>
  <si>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</si>
  <si>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</si>
  <si>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</si>
  <si>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</si>
  <si>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</si>
  <si>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</si>
  <si>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</si>
  <si>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</si>
  <si>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</si>
  <si>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</si>
  <si>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</si>
  <si>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</si>
  <si>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</si>
  <si>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</si>
  <si>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</si>
  <si>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</si>
  <si>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</si>
  <si>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</si>
  <si>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</si>
  <si>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</si>
  <si>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</si>
  <si>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</si>
  <si>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</si>
  <si>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</si>
  <si>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</si>
  <si>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</si>
  <si>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</si>
  <si>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</si>
  <si>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</si>
  <si>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</si>
  <si>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</si>
  <si>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</si>
  <si>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</si>
  <si>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</si>
  <si>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</si>
  <si>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</si>
  <si>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</si>
  <si>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</si>
  <si>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</si>
  <si>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</si>
  <si>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</si>
  <si>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</si>
  <si>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</si>
  <si>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</si>
  <si>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</si>
  <si>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</si>
  <si>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</si>
  <si>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</si>
  <si>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</si>
  <si>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</si>
  <si>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</si>
  <si>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´</t>
  </si>
  <si>
    <t>Gov Eq Point SE</t>
  </si>
  <si>
    <t>Gov Eq Point SW</t>
  </si>
  <si>
    <t>Gov Eq Point NE</t>
  </si>
  <si>
    <t>Gov Eq Point NW</t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</si>
  <si>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</si>
  <si>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</si>
  <si>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</si>
  <si>
    <t xml:space="preserve"> 13-pt stencil</t>
  </si>
  <si>
    <t>Deep beam dimension in x-direction  a =</t>
  </si>
  <si>
    <t>BC 1 (1) nxy=0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</si>
  <si>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 ny=0</t>
    </r>
  </si>
  <si>
    <r>
      <t xml:space="preserve">Poisson's ratio </t>
    </r>
    <r>
      <rPr>
        <sz val="11"/>
        <rFont val="Symbol"/>
        <family val="1"/>
        <charset val="2"/>
      </rPr>
      <t>n</t>
    </r>
    <r>
      <rPr>
        <sz val="11"/>
        <rFont val="Calibri"/>
        <family val="2"/>
      </rPr>
      <t xml:space="preserve"> =</t>
    </r>
  </si>
  <si>
    <t>U81</t>
  </si>
  <si>
    <t>U82</t>
  </si>
  <si>
    <t>U83</t>
  </si>
  <si>
    <t>V81</t>
  </si>
  <si>
    <t>V71</t>
  </si>
  <si>
    <t>V61</t>
  </si>
  <si>
    <t>V89</t>
  </si>
  <si>
    <t>V79</t>
  </si>
  <si>
    <t>V69</t>
  </si>
  <si>
    <t>BC 4 (81)  V</t>
  </si>
  <si>
    <t>BC 4 (81)  U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</si>
  <si>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</si>
  <si>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  V</t>
    </r>
  </si>
  <si>
    <t xml:space="preserve">kN concentrated load </t>
  </si>
  <si>
    <t>P =</t>
  </si>
  <si>
    <t>Airy Stress Function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</si>
  <si>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</si>
  <si>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  U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</si>
  <si>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  U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</si>
  <si>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  U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</si>
  <si>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</si>
  <si>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</si>
  <si>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</si>
  <si>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(81) nxy=0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</si>
  <si>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(89) nxy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</si>
  <si>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(89) nx = 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</si>
  <si>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</si>
  <si>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4 (89)  V</t>
    </r>
  </si>
  <si>
    <t>43a</t>
  </si>
  <si>
    <t>34a</t>
  </si>
  <si>
    <t>35a</t>
  </si>
  <si>
    <t>43b</t>
  </si>
  <si>
    <t>47b</t>
  </si>
  <si>
    <t>36a</t>
  </si>
  <si>
    <t>47a</t>
  </si>
  <si>
    <t>53a</t>
  </si>
  <si>
    <t>34b</t>
  </si>
  <si>
    <t>74b</t>
  </si>
  <si>
    <t>35b</t>
  </si>
  <si>
    <t>53b</t>
  </si>
  <si>
    <t>57b</t>
  </si>
  <si>
    <t>75b</t>
  </si>
  <si>
    <t>36b</t>
  </si>
  <si>
    <t>57a</t>
  </si>
  <si>
    <t>76b</t>
  </si>
  <si>
    <t>63a</t>
  </si>
  <si>
    <t>74a</t>
  </si>
  <si>
    <t>63b</t>
  </si>
  <si>
    <t>67b</t>
  </si>
  <si>
    <t>75a</t>
  </si>
  <si>
    <t>67a</t>
  </si>
  <si>
    <t>76a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</si>
  <si>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</si>
  <si>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</si>
  <si>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</si>
  <si>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</si>
  <si>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</si>
  <si>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</si>
  <si>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</si>
  <si>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</si>
  <si>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</si>
  <si>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</si>
  <si>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</si>
  <si>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</si>
  <si>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</si>
  <si>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</si>
  <si>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</si>
  <si>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</si>
  <si>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</si>
  <si>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</si>
  <si>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</si>
  <si>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</si>
  <si>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</si>
  <si>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</si>
  <si>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</si>
  <si>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(76)</t>
    </r>
  </si>
  <si>
    <t>Axial forces in the middle of the beam</t>
  </si>
  <si>
    <r>
      <t>Deep beam with opening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supported at two points</t>
    </r>
  </si>
  <si>
    <t>kN/m²</t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</si>
  <si>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</si>
  <si>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x,15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</si>
  <si>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x,25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</si>
  <si>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x,35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</si>
  <si>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x,75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</si>
  <si>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x,85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</si>
</sst>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2"/>
      <name val="Calibri"/>
      <family val="2"/>
      <scheme val="minor"/>
    </font>
    <font>
      <sz val="11"/>
      <name val="Symbol"/>
      <family val="1"/>
      <charset val="2"/>
    </font>
    <font>
      <sz val="11"/>
      <name val="Calibri"/>
      <family val="2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/>
    <xf numFmtId="2" fontId="2" fillId="0" borderId="0" xfId="0" applyNumberFormat="1" applyFont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0" xfId="0" applyFont="1" applyBorder="1"/>
    <xf numFmtId="164" fontId="2" fillId="0" borderId="0" xfId="0" applyNumberFormat="1" applyFont="1"/>
    <xf numFmtId="0" fontId="9" fillId="0" borderId="0" xfId="0" applyFont="1"/>
    <xf numFmtId="2" fontId="10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12" fillId="0" borderId="0" xfId="0" applyNumberFormat="1" applyFont="1"/>
    <xf numFmtId="0" fontId="13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2" fontId="2" fillId="0" borderId="0" xfId="0" applyNumberFormat="1" applyFont="1" applyBorder="1"/>
    <xf numFmtId="0" fontId="2" fillId="0" borderId="0" xfId="0" applyFont="1" applyProtection="1">
      <protection hidden="1"/>
    </xf>
    <xf numFmtId="164" fontId="2" fillId="0" borderId="0" xfId="0" applyNumberFormat="1" applyFont="1" applyBorder="1"/>
    <xf numFmtId="0" fontId="1" fillId="0" borderId="0" xfId="0" applyFont="1" applyAlignment="1">
      <alignment horizontal="left"/>
    </xf>
    <xf numFmtId="164" fontId="12" fillId="0" borderId="0" xfId="0" applyNumberFormat="1" applyFont="1"/>
    <xf numFmtId="2" fontId="18" fillId="0" borderId="0" xfId="0" applyNumberFormat="1" applyFont="1" applyAlignment="1">
      <alignment horizontal="left"/>
    </xf>
    <xf numFmtId="165" fontId="2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165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243</xdr:row>
          <xdr:rowOff>66675</xdr:rowOff>
        </xdr:from>
        <xdr:to>
          <xdr:col>8</xdr:col>
          <xdr:colOff>276225</xdr:colOff>
          <xdr:row>255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243</xdr:row>
          <xdr:rowOff>66675</xdr:rowOff>
        </xdr:from>
        <xdr:to>
          <xdr:col>21</xdr:col>
          <xdr:colOff>19050</xdr:colOff>
          <xdr:row>254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243</xdr:row>
          <xdr:rowOff>95250</xdr:rowOff>
        </xdr:from>
        <xdr:to>
          <xdr:col>33</xdr:col>
          <xdr:colOff>57150</xdr:colOff>
          <xdr:row>254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243</xdr:row>
          <xdr:rowOff>47625</xdr:rowOff>
        </xdr:from>
        <xdr:to>
          <xdr:col>46</xdr:col>
          <xdr:colOff>66675</xdr:colOff>
          <xdr:row>254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38100</xdr:colOff>
          <xdr:row>243</xdr:row>
          <xdr:rowOff>38100</xdr:rowOff>
        </xdr:from>
        <xdr:to>
          <xdr:col>62</xdr:col>
          <xdr:colOff>190500</xdr:colOff>
          <xdr:row>255</xdr:row>
          <xdr:rowOff>152400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93</xdr:col>
          <xdr:colOff>209550</xdr:colOff>
          <xdr:row>242</xdr:row>
          <xdr:rowOff>114300</xdr:rowOff>
        </xdr:from>
        <xdr:to>
          <xdr:col>109</xdr:col>
          <xdr:colOff>342900</xdr:colOff>
          <xdr:row>253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</xdr:col>
          <xdr:colOff>238125</xdr:colOff>
          <xdr:row>242</xdr:row>
          <xdr:rowOff>180975</xdr:rowOff>
        </xdr:from>
        <xdr:to>
          <xdr:col>147</xdr:col>
          <xdr:colOff>371475</xdr:colOff>
          <xdr:row>254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171450</xdr:colOff>
      <xdr:row>189</xdr:row>
      <xdr:rowOff>123824</xdr:rowOff>
    </xdr:from>
    <xdr:to>
      <xdr:col>14</xdr:col>
      <xdr:colOff>219076</xdr:colOff>
      <xdr:row>230</xdr:row>
      <xdr:rowOff>142875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1"/>
        <a:srcRect l="35516" t="18071" r="22112" b="7177"/>
        <a:stretch/>
      </xdr:blipFill>
      <xdr:spPr bwMode="auto">
        <a:xfrm>
          <a:off x="171450" y="36223574"/>
          <a:ext cx="6276976" cy="78581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17</xdr:col>
      <xdr:colOff>304800</xdr:colOff>
      <xdr:row>191</xdr:row>
      <xdr:rowOff>180974</xdr:rowOff>
    </xdr:from>
    <xdr:to>
      <xdr:col>33</xdr:col>
      <xdr:colOff>266700</xdr:colOff>
      <xdr:row>215</xdr:row>
      <xdr:rowOff>123824</xdr:rowOff>
    </xdr:to>
    <xdr:pic>
      <xdr:nvPicPr>
        <xdr:cNvPr id="11" name="Image 10"/>
        <xdr:cNvPicPr/>
      </xdr:nvPicPr>
      <xdr:blipFill rotWithShape="1">
        <a:blip xmlns:r="http://schemas.openxmlformats.org/officeDocument/2006/relationships" r:embed="rId2"/>
        <a:srcRect l="28462" t="18405" r="12592" b="6814"/>
        <a:stretch/>
      </xdr:blipFill>
      <xdr:spPr bwMode="auto">
        <a:xfrm>
          <a:off x="8086725" y="36661724"/>
          <a:ext cx="8181975" cy="4543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18</xdr:col>
      <xdr:colOff>85725</xdr:colOff>
      <xdr:row>217</xdr:row>
      <xdr:rowOff>104775</xdr:rowOff>
    </xdr:from>
    <xdr:to>
      <xdr:col>32</xdr:col>
      <xdr:colOff>314325</xdr:colOff>
      <xdr:row>239</xdr:row>
      <xdr:rowOff>0</xdr:rowOff>
    </xdr:to>
    <xdr:pic>
      <xdr:nvPicPr>
        <xdr:cNvPr id="12" name="Image 11"/>
        <xdr:cNvPicPr/>
      </xdr:nvPicPr>
      <xdr:blipFill rotWithShape="1">
        <a:blip xmlns:r="http://schemas.openxmlformats.org/officeDocument/2006/relationships" r:embed="rId3"/>
        <a:srcRect l="28915" t="18863" r="13719" b="20819"/>
        <a:stretch/>
      </xdr:blipFill>
      <xdr:spPr bwMode="auto">
        <a:xfrm>
          <a:off x="8382000" y="41567100"/>
          <a:ext cx="7553325" cy="4086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X258"/>
  <sheetViews>
    <sheetView tabSelected="1" zoomScaleNormal="100" workbookViewId="0">
      <selection activeCell="M10" sqref="M10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4" width="6.28515625" style="1" customWidth="1"/>
    <col min="5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9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82" width="5.7109375" style="1" customWidth="1"/>
    <col min="83" max="83" width="6.42578125" style="1" customWidth="1"/>
    <col min="84" max="84" width="5.7109375" style="1" customWidth="1"/>
    <col min="85" max="85" width="6.28515625" style="1" customWidth="1"/>
    <col min="86" max="87" width="5.7109375" style="1" customWidth="1"/>
    <col min="88" max="88" width="6.5703125" style="1" customWidth="1"/>
    <col min="89" max="89" width="5.7109375" style="1" customWidth="1"/>
    <col min="90" max="90" width="6.5703125" style="1" customWidth="1"/>
    <col min="91" max="102" width="5.7109375" style="1" customWidth="1"/>
    <col min="103" max="103" width="7" style="1" customWidth="1"/>
    <col min="104" max="104" width="5.7109375" style="1" customWidth="1"/>
    <col min="105" max="105" width="6.5703125" style="1" customWidth="1"/>
    <col min="106" max="128" width="5.7109375" style="1" customWidth="1"/>
    <col min="129" max="129" width="6.7109375" style="1" customWidth="1"/>
    <col min="130" max="130" width="6.5703125" style="1" customWidth="1"/>
    <col min="131" max="131" width="7" style="1" customWidth="1"/>
    <col min="132" max="151" width="5.7109375" style="1" customWidth="1"/>
    <col min="152" max="152" width="7" style="1" customWidth="1"/>
    <col min="153" max="153" width="6.28515625" style="1" customWidth="1"/>
    <col min="154" max="154" width="7" style="1" customWidth="1"/>
    <col min="155" max="165" width="5.7109375" style="1" customWidth="1"/>
    <col min="166" max="176" width="7.5703125" style="1" customWidth="1"/>
    <col min="177" max="177" width="8.140625" style="1" customWidth="1"/>
    <col min="178" max="179" width="5.7109375" style="1" customWidth="1"/>
    <col min="180" max="180" width="21" style="1" customWidth="1"/>
    <col min="181" max="185" width="5.7109375" style="1" customWidth="1"/>
    <col min="186" max="16384" width="11.42578125" style="1"/>
  </cols>
  <sheetData>
    <row r="1" spans="1:180" x14ac:dyDescent="0.25">
      <c r="U1" s="24"/>
    </row>
    <row r="2" spans="1:180" ht="18.75" x14ac:dyDescent="0.3">
      <c r="E2" s="39" t="s">
        <v>228</v>
      </c>
      <c r="O2" s="4" t="s">
        <v>289</v>
      </c>
      <c r="Q2" s="47"/>
      <c r="R2" s="47"/>
      <c r="S2" s="47"/>
      <c r="T2" s="47"/>
      <c r="U2" s="4"/>
      <c r="V2" s="47"/>
      <c r="W2" s="50"/>
      <c r="X2" s="50"/>
      <c r="Y2" s="3"/>
      <c r="Z2" s="50"/>
      <c r="AA2" s="50"/>
      <c r="AD2" s="37" t="s">
        <v>208</v>
      </c>
      <c r="AE2" s="22"/>
      <c r="AF2" s="22"/>
      <c r="AG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G2" s="37" t="s">
        <v>208</v>
      </c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J2" s="37" t="s">
        <v>208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N2" s="37" t="s">
        <v>208</v>
      </c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Q2" s="37" t="s">
        <v>208</v>
      </c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P2" s="37" t="s">
        <v>208</v>
      </c>
      <c r="FQ2" s="22"/>
      <c r="FR2" s="22"/>
      <c r="FS2" s="22"/>
    </row>
    <row r="3" spans="1:180" ht="18.75" x14ac:dyDescent="0.3">
      <c r="B3" s="25" t="s">
        <v>290</v>
      </c>
      <c r="N3" s="41"/>
      <c r="O3" s="47"/>
      <c r="P3" s="41" t="s">
        <v>292</v>
      </c>
      <c r="Q3" s="49">
        <f>(FX27-2*FX38+FX50)/D7/D7</f>
        <v>-1146.0052125475454</v>
      </c>
      <c r="R3" s="2" t="s">
        <v>291</v>
      </c>
      <c r="U3" s="41"/>
      <c r="X3" s="41"/>
      <c r="AC3" s="20">
        <v>0</v>
      </c>
      <c r="AD3" s="20">
        <v>0</v>
      </c>
      <c r="AE3" s="20">
        <f>1/POWER(D8,4)</f>
        <v>1500625.0000000002</v>
      </c>
      <c r="AF3" s="20">
        <v>0</v>
      </c>
      <c r="AG3" s="20">
        <v>0</v>
      </c>
      <c r="AN3" s="22"/>
      <c r="AO3" s="22"/>
      <c r="AP3" s="22"/>
      <c r="AQ3" s="44"/>
      <c r="AR3" s="44"/>
      <c r="AS3" s="44"/>
      <c r="AT3" s="44"/>
      <c r="AU3" s="44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0">
        <f t="array" ref="BF3:BJ7">AC3:AG7</f>
        <v>0</v>
      </c>
      <c r="BG3" s="20">
        <v>0</v>
      </c>
      <c r="BH3" s="20">
        <v>1500625.0000000002</v>
      </c>
      <c r="BI3" s="20">
        <v>0</v>
      </c>
      <c r="BJ3" s="20">
        <v>0</v>
      </c>
      <c r="BK3" s="22"/>
      <c r="BL3" s="22"/>
      <c r="BM3" s="22"/>
      <c r="BN3" s="22"/>
      <c r="BO3" s="22"/>
      <c r="BP3" s="22"/>
      <c r="BQ3" s="22"/>
      <c r="BR3" s="22"/>
      <c r="BS3" s="22"/>
      <c r="BT3" s="44"/>
      <c r="BU3" s="44"/>
      <c r="BV3" s="44"/>
      <c r="BW3" s="44"/>
      <c r="BX3" s="44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0">
        <f t="array" ref="CI3:CM7">BF3:BJ7</f>
        <v>0</v>
      </c>
      <c r="CJ3" s="20">
        <v>0</v>
      </c>
      <c r="CK3" s="20">
        <v>1500625.0000000002</v>
      </c>
      <c r="CL3" s="20">
        <v>0</v>
      </c>
      <c r="CM3" s="20">
        <v>0</v>
      </c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0">
        <f t="array" ref="DM3:DQ7">CI3:CM7</f>
        <v>0</v>
      </c>
      <c r="DN3" s="20">
        <v>0</v>
      </c>
      <c r="DO3" s="20">
        <v>1500625.0000000002</v>
      </c>
      <c r="DP3" s="20">
        <v>0</v>
      </c>
      <c r="DQ3" s="20">
        <v>0</v>
      </c>
      <c r="DR3" s="44"/>
      <c r="DS3" s="44"/>
      <c r="DT3" s="44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44"/>
      <c r="EL3" s="44"/>
      <c r="EM3" s="44"/>
      <c r="EN3" s="44"/>
      <c r="EO3" s="44"/>
      <c r="EP3" s="20">
        <f t="array" ref="EP3:ET7">DM3:DQ7</f>
        <v>0</v>
      </c>
      <c r="EQ3" s="20">
        <v>0</v>
      </c>
      <c r="ER3" s="20">
        <v>1500625.0000000002</v>
      </c>
      <c r="ES3" s="20">
        <v>0</v>
      </c>
      <c r="ET3" s="20">
        <v>0</v>
      </c>
      <c r="EU3" s="22"/>
      <c r="EV3" s="22"/>
      <c r="EW3" s="22"/>
      <c r="EX3" s="22"/>
      <c r="EY3" s="22"/>
      <c r="EZ3" s="22"/>
      <c r="FA3" s="44"/>
      <c r="FB3" s="44"/>
      <c r="FC3" s="44"/>
      <c r="FD3" s="44"/>
      <c r="FE3" s="44"/>
      <c r="FF3" s="22"/>
      <c r="FG3" s="22"/>
      <c r="FH3" s="22"/>
      <c r="FI3" s="22"/>
      <c r="FO3" s="20">
        <f t="array" ref="FO3:FS7">EP3:ET7</f>
        <v>0</v>
      </c>
      <c r="FP3" s="20">
        <v>0</v>
      </c>
      <c r="FQ3" s="20">
        <v>1500625.0000000002</v>
      </c>
      <c r="FR3" s="20">
        <v>0</v>
      </c>
      <c r="FS3" s="20">
        <v>0</v>
      </c>
    </row>
    <row r="4" spans="1:180" x14ac:dyDescent="0.25">
      <c r="N4" s="41"/>
      <c r="O4" s="47"/>
      <c r="P4" s="41" t="s">
        <v>293</v>
      </c>
      <c r="Q4" s="21">
        <f>(FX38-2*FX50+FX63)/D7/D7</f>
        <v>-262.25112340082921</v>
      </c>
      <c r="R4" s="2" t="s">
        <v>291</v>
      </c>
      <c r="T4" s="47"/>
      <c r="U4" s="16"/>
      <c r="X4" s="16"/>
      <c r="AC4" s="20">
        <v>0</v>
      </c>
      <c r="AD4" s="20">
        <f>2/POWER(D8,2)</f>
        <v>2450.0000000000005</v>
      </c>
      <c r="AE4" s="20">
        <f>-4/POWER(D8,2)-4/POWER(D8,4)</f>
        <v>-6007400.0000000009</v>
      </c>
      <c r="AF4" s="20">
        <f>2/POWER(D8,2)</f>
        <v>2450.0000000000005</v>
      </c>
      <c r="AG4" s="20">
        <v>0</v>
      </c>
      <c r="AN4" s="22"/>
      <c r="AO4" s="22"/>
      <c r="AP4" s="22"/>
      <c r="AQ4" s="44"/>
      <c r="AR4" s="44"/>
      <c r="AS4" s="44"/>
      <c r="AT4" s="44"/>
      <c r="AU4" s="44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0">
        <v>0</v>
      </c>
      <c r="BG4" s="20">
        <v>2450.0000000000005</v>
      </c>
      <c r="BH4" s="20">
        <v>-6007400.0000000009</v>
      </c>
      <c r="BI4" s="20">
        <v>2450.0000000000005</v>
      </c>
      <c r="BJ4" s="20">
        <v>0</v>
      </c>
      <c r="BK4" s="22"/>
      <c r="BL4" s="22"/>
      <c r="BM4" s="22"/>
      <c r="BN4" s="22"/>
      <c r="BO4" s="22"/>
      <c r="BP4" s="22"/>
      <c r="BQ4" s="22"/>
      <c r="BR4" s="22"/>
      <c r="BS4" s="22"/>
      <c r="BT4" s="44"/>
      <c r="BU4" s="44"/>
      <c r="BV4" s="44"/>
      <c r="BW4" s="44"/>
      <c r="BX4" s="44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0">
        <v>0</v>
      </c>
      <c r="CJ4" s="20">
        <v>2450.0000000000005</v>
      </c>
      <c r="CK4" s="20">
        <v>-6007400.0000000009</v>
      </c>
      <c r="CL4" s="20">
        <v>2450.0000000000005</v>
      </c>
      <c r="CM4" s="20">
        <v>0</v>
      </c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0">
        <v>0</v>
      </c>
      <c r="DN4" s="20">
        <v>2450.0000000000005</v>
      </c>
      <c r="DO4" s="20">
        <v>-6007400.0000000009</v>
      </c>
      <c r="DP4" s="20">
        <v>2450.0000000000005</v>
      </c>
      <c r="DQ4" s="20">
        <v>0</v>
      </c>
      <c r="DR4" s="44"/>
      <c r="DS4" s="44"/>
      <c r="DT4" s="44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44"/>
      <c r="EL4" s="44"/>
      <c r="EM4" s="44"/>
      <c r="EN4" s="44"/>
      <c r="EO4" s="44"/>
      <c r="EP4" s="20">
        <v>0</v>
      </c>
      <c r="EQ4" s="20">
        <v>2450.0000000000005</v>
      </c>
      <c r="ER4" s="20">
        <v>-6007400.0000000009</v>
      </c>
      <c r="ES4" s="20">
        <v>2450.0000000000005</v>
      </c>
      <c r="ET4" s="20">
        <v>0</v>
      </c>
      <c r="EU4" s="22"/>
      <c r="EV4" s="22"/>
      <c r="EW4" s="22"/>
      <c r="EX4" s="22"/>
      <c r="EY4" s="22"/>
      <c r="EZ4" s="22"/>
      <c r="FA4" s="44"/>
      <c r="FB4" s="44"/>
      <c r="FC4" s="44"/>
      <c r="FD4" s="44"/>
      <c r="FE4" s="44"/>
      <c r="FF4" s="22"/>
      <c r="FG4" s="22"/>
      <c r="FH4" s="22"/>
      <c r="FI4" s="22"/>
      <c r="FO4" s="20">
        <v>0</v>
      </c>
      <c r="FP4" s="20">
        <v>2450.0000000000005</v>
      </c>
      <c r="FQ4" s="20">
        <v>-6007400.0000000009</v>
      </c>
      <c r="FR4" s="20">
        <v>2450.0000000000005</v>
      </c>
      <c r="FS4" s="20">
        <v>0</v>
      </c>
    </row>
    <row r="5" spans="1:180" x14ac:dyDescent="0.25">
      <c r="F5" s="26" t="s">
        <v>209</v>
      </c>
      <c r="G5" s="27">
        <v>10</v>
      </c>
      <c r="H5" s="1" t="s">
        <v>0</v>
      </c>
      <c r="N5" s="41"/>
      <c r="O5" s="47"/>
      <c r="P5" s="41" t="s">
        <v>294</v>
      </c>
      <c r="Q5" s="21">
        <f>(FX50-2*FX63+FX76)/D7/D7</f>
        <v>529.54280024043862</v>
      </c>
      <c r="R5" s="2" t="s">
        <v>291</v>
      </c>
      <c r="T5" s="47"/>
      <c r="AC5" s="20">
        <v>1</v>
      </c>
      <c r="AD5" s="20">
        <f>-4-4/POWER(D8,2)</f>
        <v>-4904.0000000000009</v>
      </c>
      <c r="AE5" s="20">
        <f>6+8/POWER(D8,2)+6/POWER(D8,4)</f>
        <v>9013556.0000000019</v>
      </c>
      <c r="AF5" s="20">
        <f>-4-4/POWER(D8,2)</f>
        <v>-4904.0000000000009</v>
      </c>
      <c r="AG5" s="20">
        <v>1</v>
      </c>
      <c r="AN5" s="22"/>
      <c r="AO5" s="22"/>
      <c r="AP5" s="22"/>
      <c r="AQ5" s="44"/>
      <c r="AR5" s="44"/>
      <c r="AS5" s="44"/>
      <c r="AT5" s="44"/>
      <c r="AU5" s="44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0">
        <v>1</v>
      </c>
      <c r="BG5" s="20">
        <v>-4904.0000000000009</v>
      </c>
      <c r="BH5" s="20">
        <v>9013556.0000000019</v>
      </c>
      <c r="BI5" s="20">
        <v>-4904.0000000000009</v>
      </c>
      <c r="BJ5" s="20">
        <v>1</v>
      </c>
      <c r="BK5" s="22"/>
      <c r="BL5" s="22"/>
      <c r="BM5" s="22"/>
      <c r="BN5" s="22"/>
      <c r="BO5" s="22"/>
      <c r="BP5" s="22"/>
      <c r="BQ5" s="22"/>
      <c r="BR5" s="22"/>
      <c r="BS5" s="22"/>
      <c r="BT5" s="44"/>
      <c r="BU5" s="44"/>
      <c r="BV5" s="44"/>
      <c r="BW5" s="44"/>
      <c r="BX5" s="44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0">
        <v>1</v>
      </c>
      <c r="CJ5" s="20">
        <v>-4904.0000000000009</v>
      </c>
      <c r="CK5" s="20">
        <v>9013556.0000000019</v>
      </c>
      <c r="CL5" s="20">
        <v>-4904.0000000000009</v>
      </c>
      <c r="CM5" s="20">
        <v>1</v>
      </c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0">
        <v>1</v>
      </c>
      <c r="DN5" s="20">
        <v>-4904.0000000000009</v>
      </c>
      <c r="DO5" s="20">
        <v>9013556.0000000019</v>
      </c>
      <c r="DP5" s="20">
        <v>-4904.0000000000009</v>
      </c>
      <c r="DQ5" s="20">
        <v>1</v>
      </c>
      <c r="DR5" s="44"/>
      <c r="DS5" s="44"/>
      <c r="DT5" s="44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44"/>
      <c r="EL5" s="44"/>
      <c r="EM5" s="44"/>
      <c r="EN5" s="44"/>
      <c r="EO5" s="44"/>
      <c r="EP5" s="20">
        <v>1</v>
      </c>
      <c r="EQ5" s="20">
        <v>-4904.0000000000009</v>
      </c>
      <c r="ER5" s="20">
        <v>9013556.0000000019</v>
      </c>
      <c r="ES5" s="20">
        <v>-4904.0000000000009</v>
      </c>
      <c r="ET5" s="20">
        <v>1</v>
      </c>
      <c r="EU5" s="22"/>
      <c r="EV5" s="22"/>
      <c r="EW5" s="22"/>
      <c r="EX5" s="22"/>
      <c r="EY5" s="22"/>
      <c r="EZ5" s="22"/>
      <c r="FA5" s="44"/>
      <c r="FB5" s="44"/>
      <c r="FC5" s="44"/>
      <c r="FD5" s="44"/>
      <c r="FE5" s="44"/>
      <c r="FF5" s="22"/>
      <c r="FG5" s="22"/>
      <c r="FH5" s="22"/>
      <c r="FI5" s="22"/>
      <c r="FO5" s="20">
        <v>1</v>
      </c>
      <c r="FP5" s="20">
        <v>-4904.0000000000009</v>
      </c>
      <c r="FQ5" s="20">
        <v>9013556.0000000019</v>
      </c>
      <c r="FR5" s="20">
        <v>-4904.0000000000009</v>
      </c>
      <c r="FS5" s="20">
        <v>1</v>
      </c>
    </row>
    <row r="6" spans="1:180" x14ac:dyDescent="0.25">
      <c r="C6" s="28" t="s">
        <v>205</v>
      </c>
      <c r="D6" s="38">
        <f>G5/8</f>
        <v>1.25</v>
      </c>
      <c r="E6" s="29" t="s">
        <v>0</v>
      </c>
      <c r="F6" s="1" t="s">
        <v>212</v>
      </c>
      <c r="I6" s="1">
        <v>0</v>
      </c>
      <c r="N6" s="41"/>
      <c r="O6" s="47"/>
      <c r="P6" s="41" t="s">
        <v>295</v>
      </c>
      <c r="Q6" s="21">
        <f>(FX63-2*FX76+FX90)/D7/D7</f>
        <v>409.24385342330754</v>
      </c>
      <c r="R6" s="2" t="s">
        <v>291</v>
      </c>
      <c r="S6" s="40"/>
      <c r="Y6" s="3"/>
      <c r="Z6" s="50"/>
      <c r="AA6" s="50"/>
      <c r="AC6" s="20">
        <v>0</v>
      </c>
      <c r="AD6" s="20">
        <f>2/POWER(D8,2)</f>
        <v>2450.0000000000005</v>
      </c>
      <c r="AE6" s="20">
        <f>-4/POWER(D8,2)-4/POWER(D8,4)</f>
        <v>-6007400.0000000009</v>
      </c>
      <c r="AF6" s="20">
        <f>2/POWER(D8,2)</f>
        <v>2450.0000000000005</v>
      </c>
      <c r="AG6" s="20">
        <v>0</v>
      </c>
      <c r="AN6" s="22"/>
      <c r="AO6" s="22"/>
      <c r="AP6" s="22"/>
      <c r="AQ6" s="44"/>
      <c r="AR6" s="44"/>
      <c r="AS6" s="44"/>
      <c r="AT6" s="44"/>
      <c r="AU6" s="44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0">
        <v>0</v>
      </c>
      <c r="BG6" s="20">
        <v>2450.0000000000005</v>
      </c>
      <c r="BH6" s="20">
        <v>-6007400.0000000009</v>
      </c>
      <c r="BI6" s="20">
        <v>2450.0000000000005</v>
      </c>
      <c r="BJ6" s="20">
        <v>0</v>
      </c>
      <c r="BK6" s="22"/>
      <c r="BL6" s="22"/>
      <c r="BM6" s="22"/>
      <c r="BN6" s="22"/>
      <c r="BO6" s="22"/>
      <c r="BP6" s="22"/>
      <c r="BQ6" s="22"/>
      <c r="BR6" s="22"/>
      <c r="BS6" s="22"/>
      <c r="BT6" s="44"/>
      <c r="BU6" s="44"/>
      <c r="BV6" s="44"/>
      <c r="BW6" s="44"/>
      <c r="BX6" s="44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0">
        <v>0</v>
      </c>
      <c r="CJ6" s="20">
        <v>2450.0000000000005</v>
      </c>
      <c r="CK6" s="20">
        <v>-6007400.0000000009</v>
      </c>
      <c r="CL6" s="20">
        <v>2450.0000000000005</v>
      </c>
      <c r="CM6" s="20">
        <v>0</v>
      </c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0">
        <v>0</v>
      </c>
      <c r="DN6" s="20">
        <v>2450.0000000000005</v>
      </c>
      <c r="DO6" s="20">
        <v>-6007400.0000000009</v>
      </c>
      <c r="DP6" s="20">
        <v>2450.0000000000005</v>
      </c>
      <c r="DQ6" s="20">
        <v>0</v>
      </c>
      <c r="DR6" s="44"/>
      <c r="DS6" s="44"/>
      <c r="DT6" s="44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44"/>
      <c r="EL6" s="44"/>
      <c r="EM6" s="44"/>
      <c r="EN6" s="44"/>
      <c r="EO6" s="44"/>
      <c r="EP6" s="20">
        <v>0</v>
      </c>
      <c r="EQ6" s="20">
        <v>2450.0000000000005</v>
      </c>
      <c r="ER6" s="20">
        <v>-6007400.0000000009</v>
      </c>
      <c r="ES6" s="20">
        <v>2450.0000000000005</v>
      </c>
      <c r="ET6" s="20">
        <v>0</v>
      </c>
      <c r="EU6" s="22"/>
      <c r="EV6" s="22"/>
      <c r="EW6" s="22"/>
      <c r="EX6" s="22"/>
      <c r="EY6" s="22"/>
      <c r="EZ6" s="22"/>
      <c r="FA6" s="44"/>
      <c r="FB6" s="44"/>
      <c r="FC6" s="44"/>
      <c r="FD6" s="44"/>
      <c r="FE6" s="44"/>
      <c r="FF6" s="22"/>
      <c r="FG6" s="22"/>
      <c r="FH6" s="22"/>
      <c r="FI6" s="22"/>
      <c r="FO6" s="20">
        <v>0</v>
      </c>
      <c r="FP6" s="20">
        <v>2450.0000000000005</v>
      </c>
      <c r="FQ6" s="20">
        <v>-6007400.0000000009</v>
      </c>
      <c r="FR6" s="20">
        <v>2450.0000000000005</v>
      </c>
      <c r="FS6" s="20">
        <v>0</v>
      </c>
    </row>
    <row r="7" spans="1:180" x14ac:dyDescent="0.25">
      <c r="C7" s="28" t="s">
        <v>206</v>
      </c>
      <c r="D7" s="38">
        <f>D8*D6</f>
        <v>3.5714285714285712E-2</v>
      </c>
      <c r="E7" s="29" t="s">
        <v>0</v>
      </c>
      <c r="J7" s="17"/>
      <c r="N7" s="41"/>
      <c r="P7" s="41" t="s">
        <v>296</v>
      </c>
      <c r="Q7" s="21">
        <f>(FX129-2*FX143+FX155)/D7/D7</f>
        <v>61.258183383393948</v>
      </c>
      <c r="R7" s="2" t="s">
        <v>291</v>
      </c>
      <c r="U7" s="41"/>
      <c r="V7" s="21"/>
      <c r="W7" s="2"/>
      <c r="Y7" s="32"/>
      <c r="Z7" s="32"/>
      <c r="AA7" s="32"/>
      <c r="AC7" s="20">
        <v>0</v>
      </c>
      <c r="AD7" s="20">
        <v>0</v>
      </c>
      <c r="AE7" s="20">
        <f>1/POWER(D8,4)</f>
        <v>1500625.0000000002</v>
      </c>
      <c r="AF7" s="20">
        <v>0</v>
      </c>
      <c r="AG7" s="20">
        <v>0</v>
      </c>
      <c r="AN7" s="22"/>
      <c r="AO7" s="22"/>
      <c r="AP7" s="22"/>
      <c r="AQ7" s="44"/>
      <c r="AR7" s="44"/>
      <c r="AS7" s="44"/>
      <c r="AT7" s="44"/>
      <c r="AU7" s="44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0">
        <v>0</v>
      </c>
      <c r="BG7" s="20">
        <v>0</v>
      </c>
      <c r="BH7" s="20">
        <v>1500625.0000000002</v>
      </c>
      <c r="BI7" s="20">
        <v>0</v>
      </c>
      <c r="BJ7" s="20">
        <v>0</v>
      </c>
      <c r="BK7" s="22"/>
      <c r="BL7" s="22"/>
      <c r="BM7" s="22"/>
      <c r="BN7" s="22"/>
      <c r="BO7" s="22"/>
      <c r="BP7" s="22"/>
      <c r="BQ7" s="22"/>
      <c r="BR7" s="22"/>
      <c r="BS7" s="22"/>
      <c r="BT7" s="44"/>
      <c r="BU7" s="44"/>
      <c r="BV7" s="44"/>
      <c r="BW7" s="44"/>
      <c r="BX7" s="44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0">
        <v>0</v>
      </c>
      <c r="CJ7" s="20">
        <v>0</v>
      </c>
      <c r="CK7" s="20">
        <v>1500625.0000000002</v>
      </c>
      <c r="CL7" s="20">
        <v>0</v>
      </c>
      <c r="CM7" s="20">
        <v>0</v>
      </c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0">
        <v>0</v>
      </c>
      <c r="DN7" s="20">
        <v>0</v>
      </c>
      <c r="DO7" s="20">
        <v>1500625.0000000002</v>
      </c>
      <c r="DP7" s="20">
        <v>0</v>
      </c>
      <c r="DQ7" s="20">
        <v>0</v>
      </c>
      <c r="DR7" s="44"/>
      <c r="DS7" s="44"/>
      <c r="DT7" s="44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44"/>
      <c r="EL7" s="44"/>
      <c r="EM7" s="44"/>
      <c r="EN7" s="44"/>
      <c r="EO7" s="44"/>
      <c r="EP7" s="20">
        <v>0</v>
      </c>
      <c r="EQ7" s="20">
        <v>0</v>
      </c>
      <c r="ER7" s="20">
        <v>1500625.0000000002</v>
      </c>
      <c r="ES7" s="20">
        <v>0</v>
      </c>
      <c r="ET7" s="20">
        <v>0</v>
      </c>
      <c r="EU7" s="22"/>
      <c r="EV7" s="22"/>
      <c r="EW7" s="22"/>
      <c r="EX7" s="22"/>
      <c r="EY7" s="22"/>
      <c r="EZ7" s="22"/>
      <c r="FA7" s="44"/>
      <c r="FB7" s="44"/>
      <c r="FC7" s="44"/>
      <c r="FD7" s="44"/>
      <c r="FE7" s="44"/>
      <c r="FF7" s="22"/>
      <c r="FG7" s="22"/>
      <c r="FH7" s="22"/>
      <c r="FI7" s="22"/>
      <c r="FO7" s="20">
        <v>0</v>
      </c>
      <c r="FP7" s="20">
        <v>0</v>
      </c>
      <c r="FQ7" s="20">
        <v>1500625.0000000002</v>
      </c>
      <c r="FR7" s="20">
        <v>0</v>
      </c>
      <c r="FS7" s="20">
        <v>0</v>
      </c>
    </row>
    <row r="8" spans="1:180" x14ac:dyDescent="0.25">
      <c r="C8" s="28" t="s">
        <v>207</v>
      </c>
      <c r="D8" s="23">
        <f>1/35</f>
        <v>2.8571428571428571E-2</v>
      </c>
      <c r="F8" s="30" t="s">
        <v>227</v>
      </c>
      <c r="G8" s="27">
        <v>1</v>
      </c>
      <c r="H8" s="29" t="s">
        <v>226</v>
      </c>
      <c r="N8" s="41"/>
      <c r="P8" s="41" t="s">
        <v>297</v>
      </c>
      <c r="Q8" s="21">
        <f>(FX143-2*FX155+FX166)/D7/D7</f>
        <v>0.40000043182817535</v>
      </c>
      <c r="R8" s="2" t="s">
        <v>291</v>
      </c>
      <c r="U8" s="41"/>
      <c r="V8" s="21"/>
      <c r="W8" s="2"/>
      <c r="Y8" s="32"/>
      <c r="Z8" s="32"/>
      <c r="AA8" s="32"/>
      <c r="AB8" s="22"/>
      <c r="AC8" s="44"/>
      <c r="AD8" s="44"/>
      <c r="AE8" s="44"/>
      <c r="AF8" s="44"/>
      <c r="AG8" s="44"/>
      <c r="AH8" s="22"/>
      <c r="AI8" s="22"/>
      <c r="AJ8" s="22"/>
      <c r="AK8" s="22"/>
      <c r="AL8" s="22"/>
      <c r="AM8" s="22"/>
      <c r="AN8" s="22"/>
      <c r="AO8" s="22"/>
      <c r="AP8" s="22"/>
      <c r="AQ8" s="44"/>
      <c r="AR8" s="44"/>
      <c r="AS8" s="44"/>
      <c r="AT8" s="44"/>
      <c r="AU8" s="44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44"/>
      <c r="BG8" s="44"/>
      <c r="BH8" s="44"/>
      <c r="BI8" s="44"/>
      <c r="BJ8" s="44"/>
      <c r="BK8" s="22"/>
      <c r="BL8" s="22"/>
      <c r="BM8" s="22"/>
      <c r="BN8" s="22"/>
      <c r="BO8" s="22"/>
      <c r="BP8" s="22"/>
      <c r="BQ8" s="22"/>
      <c r="BR8" s="22"/>
      <c r="BS8" s="22"/>
      <c r="BT8" s="44"/>
      <c r="BU8" s="44"/>
      <c r="BV8" s="44"/>
      <c r="BW8" s="44"/>
      <c r="BX8" s="44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44"/>
      <c r="DQ8" s="44"/>
      <c r="DR8" s="44"/>
      <c r="DS8" s="44"/>
      <c r="DT8" s="44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44"/>
      <c r="EL8" s="44"/>
      <c r="EM8" s="44"/>
      <c r="EN8" s="44"/>
      <c r="EO8" s="44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44"/>
      <c r="FB8" s="44"/>
      <c r="FC8" s="44"/>
      <c r="FD8" s="44"/>
      <c r="FE8" s="44"/>
      <c r="FF8" s="22"/>
      <c r="FG8" s="22"/>
      <c r="FH8" s="22"/>
      <c r="FI8" s="22"/>
    </row>
    <row r="9" spans="1:180" x14ac:dyDescent="0.25">
      <c r="C9" s="28"/>
      <c r="D9" s="21"/>
      <c r="F9" s="30"/>
      <c r="G9" s="27"/>
      <c r="H9" s="29"/>
      <c r="N9" s="41"/>
      <c r="O9" s="19"/>
      <c r="U9" s="41"/>
      <c r="V9" s="21"/>
      <c r="W9" s="2"/>
      <c r="Y9" s="32"/>
      <c r="Z9" s="32"/>
      <c r="AA9" s="32"/>
      <c r="AB9" s="22"/>
      <c r="AC9" s="47"/>
      <c r="AD9" s="50"/>
      <c r="AE9" s="50"/>
      <c r="AF9" s="47"/>
      <c r="AG9" s="50"/>
      <c r="AH9" s="50"/>
      <c r="AI9" s="22"/>
      <c r="AJ9" s="22"/>
      <c r="AK9" s="22"/>
      <c r="AL9" s="22"/>
      <c r="AM9" s="22"/>
      <c r="AN9" s="22"/>
      <c r="AO9" s="22"/>
      <c r="AP9" s="22"/>
      <c r="AQ9" s="44"/>
      <c r="AR9" s="44"/>
      <c r="AS9" s="44"/>
      <c r="AT9" s="44"/>
      <c r="AU9" s="44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44"/>
      <c r="BG9" s="44"/>
      <c r="BH9" s="44"/>
      <c r="BI9" s="44"/>
      <c r="BJ9" s="44"/>
      <c r="BK9" s="22"/>
      <c r="BL9" s="22"/>
      <c r="BM9" s="22"/>
      <c r="BN9" s="22"/>
      <c r="BO9" s="22"/>
      <c r="BP9" s="22"/>
      <c r="BQ9" s="22"/>
      <c r="BR9" s="22"/>
      <c r="BS9" s="22"/>
      <c r="BT9" s="44"/>
      <c r="BU9" s="44"/>
      <c r="BV9" s="44"/>
      <c r="BW9" s="44"/>
      <c r="BX9" s="44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44"/>
      <c r="DQ9" s="44"/>
      <c r="DR9" s="44"/>
      <c r="DS9" s="44"/>
      <c r="DT9" s="44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44"/>
      <c r="EL9" s="44"/>
      <c r="EM9" s="44"/>
      <c r="EN9" s="44"/>
      <c r="EO9" s="44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44"/>
      <c r="FB9" s="44"/>
      <c r="FC9" s="44"/>
      <c r="FD9" s="44"/>
      <c r="FE9" s="44"/>
      <c r="FF9" s="22"/>
      <c r="FG9" s="22"/>
      <c r="FH9" s="22"/>
      <c r="FI9" s="22"/>
    </row>
    <row r="10" spans="1:180" x14ac:dyDescent="0.25">
      <c r="C10" s="28"/>
      <c r="D10" s="21"/>
      <c r="F10" s="30"/>
      <c r="G10" s="27"/>
      <c r="H10" s="29"/>
      <c r="N10" s="41"/>
      <c r="O10" s="19"/>
      <c r="T10" s="17"/>
      <c r="Y10" s="32"/>
      <c r="Z10" s="32"/>
      <c r="AA10" s="32"/>
      <c r="AB10" s="22"/>
      <c r="AC10" s="47"/>
      <c r="AD10" s="50"/>
      <c r="AE10" s="50"/>
      <c r="AF10" s="47"/>
      <c r="AG10" s="50"/>
      <c r="AH10" s="50"/>
      <c r="AI10" s="22"/>
      <c r="AJ10" s="22"/>
      <c r="AK10" s="22"/>
      <c r="AL10" s="22"/>
      <c r="AM10" s="22"/>
      <c r="AN10" s="22"/>
      <c r="AO10" s="22"/>
      <c r="AP10" s="22"/>
      <c r="AQ10" s="44"/>
      <c r="AR10" s="44"/>
      <c r="AS10" s="44"/>
      <c r="AT10" s="44"/>
      <c r="AU10" s="44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44"/>
      <c r="BG10" s="44"/>
      <c r="BH10" s="44"/>
      <c r="BI10" s="44"/>
      <c r="BJ10" s="44"/>
      <c r="BK10" s="22"/>
      <c r="BL10" s="22"/>
      <c r="BM10" s="22"/>
      <c r="BN10" s="22"/>
      <c r="BO10" s="22"/>
      <c r="BP10" s="22"/>
      <c r="BQ10" s="22"/>
      <c r="BR10" s="22"/>
      <c r="BS10" s="22"/>
      <c r="BT10" s="44"/>
      <c r="BU10" s="44"/>
      <c r="BV10" s="44"/>
      <c r="BW10" s="44"/>
      <c r="BX10" s="44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44"/>
      <c r="DQ10" s="44"/>
      <c r="DR10" s="44"/>
      <c r="DS10" s="44"/>
      <c r="DT10" s="44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44"/>
      <c r="EL10" s="44"/>
      <c r="EM10" s="44"/>
      <c r="EN10" s="44"/>
      <c r="EO10" s="44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44"/>
      <c r="FB10" s="44"/>
      <c r="FC10" s="44"/>
      <c r="FD10" s="44"/>
      <c r="FE10" s="44"/>
      <c r="FF10" s="22"/>
      <c r="FG10" s="22"/>
      <c r="FH10" s="22"/>
      <c r="FI10" s="22"/>
    </row>
    <row r="11" spans="1:180" x14ac:dyDescent="0.25">
      <c r="C11" s="28"/>
      <c r="D11" s="21"/>
      <c r="F11" s="30"/>
      <c r="G11" s="27"/>
      <c r="H11" s="29"/>
      <c r="N11" s="41"/>
      <c r="O11" s="19"/>
      <c r="S11" s="42"/>
      <c r="T11" s="47"/>
      <c r="U11" s="2"/>
      <c r="Y11" s="32"/>
      <c r="Z11" s="32"/>
      <c r="AA11" s="32"/>
      <c r="AB11" s="22"/>
      <c r="AC11" s="47"/>
      <c r="AD11" s="50"/>
      <c r="AE11" s="50"/>
      <c r="AF11" s="47"/>
      <c r="AG11" s="50"/>
      <c r="AH11" s="50"/>
      <c r="AI11" s="22"/>
      <c r="AJ11" s="22"/>
      <c r="AK11" s="22"/>
      <c r="AL11" s="22"/>
      <c r="AM11" s="22"/>
      <c r="AN11" s="22"/>
      <c r="AO11" s="22"/>
      <c r="AP11" s="22"/>
      <c r="AQ11" s="44"/>
      <c r="AR11" s="44"/>
      <c r="AS11" s="44"/>
      <c r="AT11" s="44"/>
      <c r="AU11" s="44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44"/>
      <c r="BG11" s="44"/>
      <c r="BH11" s="44"/>
      <c r="BI11" s="44"/>
      <c r="BJ11" s="44"/>
      <c r="BK11" s="22"/>
      <c r="BL11" s="22"/>
      <c r="BM11" s="22"/>
      <c r="BN11" s="22"/>
      <c r="BO11" s="22"/>
      <c r="BP11" s="22"/>
      <c r="BQ11" s="22"/>
      <c r="BR11" s="22"/>
      <c r="BS11" s="22"/>
      <c r="BT11" s="44"/>
      <c r="BU11" s="44"/>
      <c r="BV11" s="44"/>
      <c r="BW11" s="44"/>
      <c r="BX11" s="44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44"/>
      <c r="DQ11" s="44"/>
      <c r="DR11" s="44"/>
      <c r="DS11" s="44"/>
      <c r="DT11" s="44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44"/>
      <c r="EL11" s="44"/>
      <c r="EM11" s="44"/>
      <c r="EN11" s="44"/>
      <c r="EO11" s="44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44"/>
      <c r="FB11" s="44"/>
      <c r="FC11" s="44"/>
      <c r="FD11" s="44"/>
      <c r="FE11" s="44"/>
      <c r="FF11" s="22"/>
      <c r="FG11" s="22"/>
      <c r="FH11" s="22"/>
      <c r="FI11" s="22"/>
    </row>
    <row r="12" spans="1:180" x14ac:dyDescent="0.25">
      <c r="C12" s="28"/>
      <c r="D12" s="21"/>
      <c r="F12" s="30"/>
      <c r="G12" s="27"/>
      <c r="H12" s="29"/>
      <c r="O12" s="19"/>
      <c r="P12" s="19"/>
      <c r="Q12" s="19"/>
      <c r="R12" s="19"/>
      <c r="Y12" s="32"/>
      <c r="Z12" s="32"/>
      <c r="AA12" s="32"/>
      <c r="AB12" s="22"/>
      <c r="AC12" s="44"/>
      <c r="AD12" s="44"/>
      <c r="AE12" s="44"/>
      <c r="AF12" s="44"/>
      <c r="AG12" s="44"/>
      <c r="AH12" s="22"/>
      <c r="AI12" s="22"/>
      <c r="AJ12" s="22"/>
      <c r="AK12" s="22"/>
      <c r="AL12" s="22"/>
      <c r="AM12" s="22"/>
      <c r="AN12" s="22"/>
      <c r="AO12" s="22"/>
      <c r="AP12" s="22"/>
      <c r="AQ12" s="44"/>
      <c r="AR12" s="44"/>
      <c r="AS12" s="44"/>
      <c r="AT12" s="44"/>
      <c r="AU12" s="44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44"/>
      <c r="BG12" s="44"/>
      <c r="BH12" s="44"/>
      <c r="BI12" s="44"/>
      <c r="BJ12" s="44"/>
      <c r="BK12" s="22"/>
      <c r="BL12" s="22"/>
      <c r="BM12" s="22"/>
      <c r="BN12" s="22"/>
      <c r="BO12" s="22"/>
      <c r="BP12" s="22"/>
      <c r="BQ12" s="22"/>
      <c r="BR12" s="22"/>
      <c r="BS12" s="22"/>
      <c r="BT12" s="44"/>
      <c r="BU12" s="44"/>
      <c r="BV12" s="44"/>
      <c r="BW12" s="44"/>
      <c r="BX12" s="44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44"/>
      <c r="DQ12" s="44"/>
      <c r="DR12" s="44"/>
      <c r="DS12" s="44"/>
      <c r="DT12" s="44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44"/>
      <c r="EL12" s="44"/>
      <c r="EM12" s="44"/>
      <c r="EN12" s="44"/>
      <c r="EO12" s="44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44"/>
      <c r="FB12" s="44"/>
      <c r="FC12" s="44"/>
      <c r="FD12" s="44"/>
      <c r="FE12" s="44"/>
      <c r="FF12" s="22"/>
      <c r="FG12" s="22"/>
      <c r="FH12" s="22"/>
      <c r="FI12" s="22"/>
    </row>
    <row r="13" spans="1:180" x14ac:dyDescent="0.25">
      <c r="C13" s="28"/>
      <c r="D13" s="21"/>
      <c r="O13" s="19"/>
      <c r="P13" s="19"/>
      <c r="Q13" s="19"/>
      <c r="R13" s="19"/>
      <c r="Y13" s="32"/>
      <c r="Z13" s="32"/>
      <c r="AA13" s="32"/>
      <c r="AB13" s="22"/>
      <c r="AC13" s="44"/>
      <c r="AD13" s="44"/>
      <c r="AE13" s="44"/>
      <c r="AF13" s="44"/>
      <c r="AG13" s="44"/>
      <c r="AH13" s="22"/>
      <c r="AI13" s="22"/>
      <c r="AJ13" s="22"/>
      <c r="AK13" s="22"/>
      <c r="AL13" s="22"/>
      <c r="AM13" s="22"/>
      <c r="AN13" s="22"/>
      <c r="AO13" s="22"/>
      <c r="AP13" s="22"/>
      <c r="AQ13" s="44"/>
      <c r="AR13" s="44"/>
      <c r="AS13" s="44"/>
      <c r="AT13" s="44"/>
      <c r="AU13" s="44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44"/>
      <c r="BG13" s="44"/>
      <c r="BH13" s="44"/>
      <c r="BI13" s="44"/>
      <c r="BJ13" s="44"/>
      <c r="BK13" s="22"/>
      <c r="BL13" s="22"/>
      <c r="BM13" s="22"/>
      <c r="BN13" s="22"/>
      <c r="BO13" s="22"/>
      <c r="BP13" s="22"/>
      <c r="BQ13" s="22"/>
      <c r="BR13" s="22"/>
      <c r="BS13" s="22"/>
      <c r="BT13" s="44"/>
      <c r="BU13" s="44"/>
      <c r="BV13" s="44"/>
      <c r="BW13" s="44"/>
      <c r="BX13" s="44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44"/>
      <c r="DQ13" s="44"/>
      <c r="DR13" s="44"/>
      <c r="DS13" s="44"/>
      <c r="DT13" s="44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44"/>
      <c r="EL13" s="44"/>
      <c r="EM13" s="44"/>
      <c r="EN13" s="44"/>
      <c r="EO13" s="44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44"/>
      <c r="FB13" s="44"/>
      <c r="FC13" s="44"/>
      <c r="FD13" s="44"/>
      <c r="FE13" s="44"/>
      <c r="FF13" s="22"/>
      <c r="FG13" s="22"/>
      <c r="FH13" s="22"/>
      <c r="FI13" s="22"/>
    </row>
    <row r="14" spans="1:180" s="48" customFormat="1" x14ac:dyDescent="0.25"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14</v>
      </c>
      <c r="H14" s="5" t="s">
        <v>92</v>
      </c>
      <c r="I14" s="5" t="s">
        <v>6</v>
      </c>
      <c r="J14" s="5" t="s">
        <v>7</v>
      </c>
      <c r="K14" s="5" t="s">
        <v>8</v>
      </c>
      <c r="L14" s="5" t="s">
        <v>9</v>
      </c>
      <c r="M14" s="5" t="s">
        <v>10</v>
      </c>
      <c r="N14" s="5" t="s">
        <v>11</v>
      </c>
      <c r="O14" s="5" t="s">
        <v>12</v>
      </c>
      <c r="P14" s="5" t="s">
        <v>13</v>
      </c>
      <c r="Q14" s="5" t="s">
        <v>93</v>
      </c>
      <c r="R14" s="5" t="s">
        <v>94</v>
      </c>
      <c r="S14" s="5" t="s">
        <v>95</v>
      </c>
      <c r="T14" s="5" t="s">
        <v>15</v>
      </c>
      <c r="U14" s="5">
        <v>1</v>
      </c>
      <c r="V14" s="5">
        <v>2</v>
      </c>
      <c r="W14" s="5">
        <v>3</v>
      </c>
      <c r="X14" s="5">
        <v>4</v>
      </c>
      <c r="Y14" s="5">
        <v>5</v>
      </c>
      <c r="Z14" s="5">
        <v>6</v>
      </c>
      <c r="AA14" s="5">
        <v>7</v>
      </c>
      <c r="AB14" s="5">
        <v>8</v>
      </c>
      <c r="AC14" s="5">
        <v>9</v>
      </c>
      <c r="AD14" s="5" t="s">
        <v>96</v>
      </c>
      <c r="AE14" s="5" t="s">
        <v>16</v>
      </c>
      <c r="AF14" s="5" t="s">
        <v>17</v>
      </c>
      <c r="AG14" s="5">
        <v>11</v>
      </c>
      <c r="AH14" s="5">
        <v>12</v>
      </c>
      <c r="AI14" s="5">
        <v>13</v>
      </c>
      <c r="AJ14" s="5">
        <v>14</v>
      </c>
      <c r="AK14" s="5">
        <v>15</v>
      </c>
      <c r="AL14" s="5">
        <v>16</v>
      </c>
      <c r="AM14" s="5">
        <v>17</v>
      </c>
      <c r="AN14" s="5">
        <v>18</v>
      </c>
      <c r="AO14" s="5">
        <v>19</v>
      </c>
      <c r="AP14" s="5" t="s">
        <v>97</v>
      </c>
      <c r="AQ14" s="5" t="s">
        <v>98</v>
      </c>
      <c r="AR14" s="5" t="s">
        <v>18</v>
      </c>
      <c r="AS14" s="5" t="s">
        <v>19</v>
      </c>
      <c r="AT14" s="5">
        <v>21</v>
      </c>
      <c r="AU14" s="5">
        <v>22</v>
      </c>
      <c r="AV14" s="5">
        <v>23</v>
      </c>
      <c r="AW14" s="5">
        <v>24</v>
      </c>
      <c r="AX14" s="5">
        <v>25</v>
      </c>
      <c r="AY14" s="5">
        <v>26</v>
      </c>
      <c r="AZ14" s="5">
        <v>27</v>
      </c>
      <c r="BA14" s="5">
        <v>28</v>
      </c>
      <c r="BB14" s="5">
        <v>29</v>
      </c>
      <c r="BC14" s="5" t="s">
        <v>99</v>
      </c>
      <c r="BD14" s="5" t="s">
        <v>100</v>
      </c>
      <c r="BE14" s="5" t="s">
        <v>20</v>
      </c>
      <c r="BF14" s="5" t="s">
        <v>21</v>
      </c>
      <c r="BG14" s="5">
        <v>31</v>
      </c>
      <c r="BH14" s="5">
        <v>32</v>
      </c>
      <c r="BI14" s="5">
        <v>33</v>
      </c>
      <c r="BJ14" s="5">
        <v>34</v>
      </c>
      <c r="BK14" s="5">
        <v>35</v>
      </c>
      <c r="BL14" s="5">
        <v>36</v>
      </c>
      <c r="BM14" s="5">
        <v>37</v>
      </c>
      <c r="BN14" s="5">
        <v>38</v>
      </c>
      <c r="BO14" s="5">
        <v>39</v>
      </c>
      <c r="BP14" s="5" t="s">
        <v>101</v>
      </c>
      <c r="BQ14" s="5" t="s">
        <v>102</v>
      </c>
      <c r="BR14" s="5" t="s">
        <v>22</v>
      </c>
      <c r="BS14" s="5" t="s">
        <v>23</v>
      </c>
      <c r="BT14" s="5">
        <v>41</v>
      </c>
      <c r="BU14" s="5">
        <v>42</v>
      </c>
      <c r="BV14" s="5">
        <v>43</v>
      </c>
      <c r="BW14" s="5" t="s">
        <v>241</v>
      </c>
      <c r="BX14" s="5" t="s">
        <v>242</v>
      </c>
      <c r="BY14" s="5" t="s">
        <v>243</v>
      </c>
      <c r="BZ14" s="5" t="s">
        <v>244</v>
      </c>
      <c r="CA14" s="5" t="s">
        <v>245</v>
      </c>
      <c r="CB14" s="5" t="s">
        <v>246</v>
      </c>
      <c r="CC14" s="5" t="s">
        <v>247</v>
      </c>
      <c r="CD14" s="5">
        <v>47</v>
      </c>
      <c r="CE14" s="5">
        <v>48</v>
      </c>
      <c r="CF14" s="5">
        <v>49</v>
      </c>
      <c r="CG14" s="5" t="s">
        <v>103</v>
      </c>
      <c r="CH14" s="5" t="s">
        <v>104</v>
      </c>
      <c r="CI14" s="5" t="s">
        <v>24</v>
      </c>
      <c r="CJ14" s="5" t="s">
        <v>25</v>
      </c>
      <c r="CK14" s="5">
        <v>51</v>
      </c>
      <c r="CL14" s="5">
        <v>52</v>
      </c>
      <c r="CM14" s="5">
        <v>53</v>
      </c>
      <c r="CN14" s="5" t="s">
        <v>248</v>
      </c>
      <c r="CO14" s="5" t="s">
        <v>249</v>
      </c>
      <c r="CP14" s="5" t="s">
        <v>250</v>
      </c>
      <c r="CQ14" s="5" t="s">
        <v>251</v>
      </c>
      <c r="CR14" s="5" t="s">
        <v>252</v>
      </c>
      <c r="CS14" s="5" t="s">
        <v>253</v>
      </c>
      <c r="CT14" s="5" t="s">
        <v>254</v>
      </c>
      <c r="CU14" s="5" t="s">
        <v>255</v>
      </c>
      <c r="CV14" s="5" t="s">
        <v>256</v>
      </c>
      <c r="CW14" s="5" t="s">
        <v>257</v>
      </c>
      <c r="CX14" s="5">
        <v>57</v>
      </c>
      <c r="CY14" s="5">
        <v>58</v>
      </c>
      <c r="CZ14" s="5">
        <v>59</v>
      </c>
      <c r="DA14" s="5" t="s">
        <v>105</v>
      </c>
      <c r="DB14" s="5" t="s">
        <v>106</v>
      </c>
      <c r="DC14" s="5" t="s">
        <v>26</v>
      </c>
      <c r="DD14" s="5" t="s">
        <v>27</v>
      </c>
      <c r="DE14" s="5">
        <v>61</v>
      </c>
      <c r="DF14" s="5">
        <v>62</v>
      </c>
      <c r="DG14" s="5">
        <v>63</v>
      </c>
      <c r="DH14" s="5" t="s">
        <v>258</v>
      </c>
      <c r="DI14" s="5" t="s">
        <v>259</v>
      </c>
      <c r="DJ14" s="5" t="s">
        <v>260</v>
      </c>
      <c r="DK14" s="5" t="s">
        <v>261</v>
      </c>
      <c r="DL14" s="5" t="s">
        <v>262</v>
      </c>
      <c r="DM14" s="5" t="s">
        <v>263</v>
      </c>
      <c r="DN14" s="5" t="s">
        <v>264</v>
      </c>
      <c r="DO14" s="5">
        <v>67</v>
      </c>
      <c r="DP14" s="5">
        <v>68</v>
      </c>
      <c r="DQ14" s="5">
        <v>69</v>
      </c>
      <c r="DR14" s="5" t="s">
        <v>107</v>
      </c>
      <c r="DS14" s="5" t="s">
        <v>108</v>
      </c>
      <c r="DT14" s="5" t="s">
        <v>109</v>
      </c>
      <c r="DU14" s="5" t="s">
        <v>110</v>
      </c>
      <c r="DV14" s="5">
        <v>71</v>
      </c>
      <c r="DW14" s="5">
        <v>72</v>
      </c>
      <c r="DX14" s="5">
        <v>73</v>
      </c>
      <c r="DY14" s="5">
        <v>74</v>
      </c>
      <c r="DZ14" s="5">
        <v>75</v>
      </c>
      <c r="EA14" s="5">
        <v>76</v>
      </c>
      <c r="EB14" s="5">
        <v>77</v>
      </c>
      <c r="EC14" s="5">
        <v>78</v>
      </c>
      <c r="ED14" s="5">
        <v>79</v>
      </c>
      <c r="EE14" s="5" t="s">
        <v>111</v>
      </c>
      <c r="EF14" s="5" t="s">
        <v>112</v>
      </c>
      <c r="EG14" s="5" t="s">
        <v>170</v>
      </c>
      <c r="EH14" s="5">
        <v>81</v>
      </c>
      <c r="EI14" s="5">
        <v>82</v>
      </c>
      <c r="EJ14" s="5">
        <v>83</v>
      </c>
      <c r="EK14" s="5">
        <v>84</v>
      </c>
      <c r="EL14" s="5">
        <v>85</v>
      </c>
      <c r="EM14" s="5">
        <v>86</v>
      </c>
      <c r="EN14" s="5">
        <v>87</v>
      </c>
      <c r="EO14" s="5">
        <v>88</v>
      </c>
      <c r="EP14" s="5">
        <v>89</v>
      </c>
      <c r="EQ14" s="5" t="s">
        <v>171</v>
      </c>
      <c r="ER14" s="5" t="s">
        <v>113</v>
      </c>
      <c r="ES14" s="5" t="s">
        <v>114</v>
      </c>
      <c r="ET14" s="5" t="s">
        <v>172</v>
      </c>
      <c r="EU14" s="5" t="s">
        <v>173</v>
      </c>
      <c r="EV14" s="5" t="s">
        <v>174</v>
      </c>
      <c r="EW14" s="5" t="s">
        <v>175</v>
      </c>
      <c r="EX14" s="5" t="s">
        <v>176</v>
      </c>
      <c r="EY14" s="5" t="s">
        <v>177</v>
      </c>
      <c r="EZ14" s="5" t="s">
        <v>178</v>
      </c>
      <c r="FA14" s="5" t="s">
        <v>115</v>
      </c>
      <c r="FB14" s="5" t="s">
        <v>116</v>
      </c>
      <c r="FC14" s="5" t="s">
        <v>179</v>
      </c>
      <c r="FD14" s="5" t="s">
        <v>180</v>
      </c>
      <c r="FE14" s="5" t="s">
        <v>181</v>
      </c>
      <c r="FF14" s="5" t="s">
        <v>182</v>
      </c>
      <c r="FG14" s="5" t="s">
        <v>183</v>
      </c>
      <c r="FH14" s="5" t="s">
        <v>184</v>
      </c>
      <c r="FI14" s="5" t="s">
        <v>185</v>
      </c>
      <c r="FJ14" s="5" t="s">
        <v>213</v>
      </c>
      <c r="FK14" s="5" t="s">
        <v>214</v>
      </c>
      <c r="FL14" s="5" t="s">
        <v>215</v>
      </c>
      <c r="FM14" s="5" t="s">
        <v>216</v>
      </c>
      <c r="FN14" s="5" t="s">
        <v>217</v>
      </c>
      <c r="FO14" s="5" t="s">
        <v>218</v>
      </c>
      <c r="FP14" s="5" t="s">
        <v>219</v>
      </c>
      <c r="FQ14" s="5" t="s">
        <v>220</v>
      </c>
      <c r="FR14" s="5" t="s">
        <v>221</v>
      </c>
      <c r="FS14" s="14"/>
      <c r="FT14" s="14"/>
    </row>
    <row r="15" spans="1:180" x14ac:dyDescent="0.25">
      <c r="A15" s="1" t="s">
        <v>64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f>2/D8/D8</f>
        <v>2450</v>
      </c>
      <c r="J15" s="20">
        <f>-4/D8/D8+1/D8/D8/D8/D8</f>
        <v>1495725</v>
      </c>
      <c r="K15" s="20">
        <f>2/D8/D8</f>
        <v>2450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f>1-4/D8/D8</f>
        <v>-4899</v>
      </c>
      <c r="U15" s="20">
        <f>-4+8/D8/D8-4/D8/D8/D8/D8</f>
        <v>-5992704</v>
      </c>
      <c r="V15" s="20">
        <f>6-4/D8/D8</f>
        <v>-4894</v>
      </c>
      <c r="W15" s="20">
        <v>-4</v>
      </c>
      <c r="X15" s="20">
        <v>1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f>2/D8/D8</f>
        <v>2450</v>
      </c>
      <c r="AG15" s="20">
        <f>-4/D8/D8+6/D8/D8/D8/D8</f>
        <v>8998850</v>
      </c>
      <c r="AH15" s="20">
        <f>2/D8/D8</f>
        <v>2450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f>-4/D8/D8/D8/D8</f>
        <v>-6002500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f>1/D8/D8/D8/D8</f>
        <v>1500625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v>0</v>
      </c>
      <c r="CX15" s="20">
        <v>0</v>
      </c>
      <c r="CY15" s="20">
        <v>0</v>
      </c>
      <c r="CZ15" s="20">
        <v>0</v>
      </c>
      <c r="DA15" s="20">
        <v>0</v>
      </c>
      <c r="DB15" s="20">
        <v>0</v>
      </c>
      <c r="DC15" s="20">
        <v>0</v>
      </c>
      <c r="DD15" s="20">
        <v>0</v>
      </c>
      <c r="DE15" s="20">
        <v>0</v>
      </c>
      <c r="DF15" s="20">
        <v>0</v>
      </c>
      <c r="DG15" s="20">
        <v>0</v>
      </c>
      <c r="DH15" s="20">
        <v>0</v>
      </c>
      <c r="DI15" s="20">
        <v>0</v>
      </c>
      <c r="DJ15" s="20">
        <v>0</v>
      </c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0">
        <v>0</v>
      </c>
      <c r="DX15" s="20">
        <v>0</v>
      </c>
      <c r="DY15" s="20">
        <v>0</v>
      </c>
      <c r="DZ15" s="20">
        <v>0</v>
      </c>
      <c r="EA15" s="20">
        <v>0</v>
      </c>
      <c r="EB15" s="20">
        <v>0</v>
      </c>
      <c r="EC15" s="20">
        <v>0</v>
      </c>
      <c r="ED15" s="20">
        <v>0</v>
      </c>
      <c r="EE15" s="20">
        <v>0</v>
      </c>
      <c r="EF15" s="20">
        <v>0</v>
      </c>
      <c r="EG15" s="20">
        <v>0</v>
      </c>
      <c r="EH15" s="20">
        <v>0</v>
      </c>
      <c r="EI15" s="20">
        <v>0</v>
      </c>
      <c r="EJ15" s="20">
        <v>0</v>
      </c>
      <c r="EK15" s="20">
        <v>0</v>
      </c>
      <c r="EL15" s="20">
        <v>0</v>
      </c>
      <c r="EM15" s="20">
        <v>0</v>
      </c>
      <c r="EN15" s="20">
        <v>0</v>
      </c>
      <c r="EO15" s="20">
        <v>0</v>
      </c>
      <c r="EP15" s="20">
        <v>0</v>
      </c>
      <c r="EQ15" s="20">
        <v>0</v>
      </c>
      <c r="ER15" s="20">
        <v>0</v>
      </c>
      <c r="ES15" s="20">
        <v>0</v>
      </c>
      <c r="ET15" s="20">
        <v>0</v>
      </c>
      <c r="EU15" s="20">
        <v>0</v>
      </c>
      <c r="EV15" s="20">
        <v>0</v>
      </c>
      <c r="EW15" s="20">
        <v>0</v>
      </c>
      <c r="EX15" s="20">
        <v>0</v>
      </c>
      <c r="EY15" s="20">
        <v>0</v>
      </c>
      <c r="EZ15" s="20">
        <v>0</v>
      </c>
      <c r="FA15" s="20">
        <v>0</v>
      </c>
      <c r="FB15" s="20">
        <v>0</v>
      </c>
      <c r="FC15" s="20">
        <v>0</v>
      </c>
      <c r="FD15" s="20">
        <v>0</v>
      </c>
      <c r="FE15" s="20">
        <v>0</v>
      </c>
      <c r="FF15" s="20">
        <v>0</v>
      </c>
      <c r="FG15" s="20">
        <v>0</v>
      </c>
      <c r="FH15" s="20">
        <v>0</v>
      </c>
      <c r="FI15" s="20">
        <v>0</v>
      </c>
      <c r="FJ15" s="20">
        <v>0</v>
      </c>
      <c r="FK15" s="20">
        <v>0</v>
      </c>
      <c r="FL15" s="20">
        <v>0</v>
      </c>
      <c r="FM15" s="20">
        <v>0</v>
      </c>
      <c r="FN15" s="20">
        <v>0</v>
      </c>
      <c r="FO15" s="20">
        <v>0</v>
      </c>
      <c r="FP15" s="20">
        <v>0</v>
      </c>
      <c r="FQ15" s="20">
        <v>0</v>
      </c>
      <c r="FR15" s="20">
        <v>0</v>
      </c>
      <c r="FS15" s="44"/>
      <c r="FT15" s="44"/>
      <c r="FU15" s="7">
        <v>0</v>
      </c>
      <c r="FW15" s="43" t="str">
        <f t="array" ref="FW15:FW187">TRANSPOSE(B14:FR14)</f>
        <v>2b</v>
      </c>
      <c r="FX15" s="7">
        <f t="array" ref="FX15:FX187">MMULT(MINVERSE(B15:FR187),FU15:FU187)</f>
        <v>89.676631562889185</v>
      </c>
    </row>
    <row r="16" spans="1:180" x14ac:dyDescent="0.25">
      <c r="A16" s="1" t="s">
        <v>28</v>
      </c>
      <c r="B16" s="20">
        <f>$AE$3</f>
        <v>1500625.0000000002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f>$AD$4</f>
        <v>2450.0000000000005</v>
      </c>
      <c r="K16" s="20">
        <f>$AE$4</f>
        <v>-6007400.0000000009</v>
      </c>
      <c r="L16" s="20">
        <f>$AF$4</f>
        <v>2450.0000000000005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f>$AC$5</f>
        <v>1</v>
      </c>
      <c r="U16" s="20">
        <f>$AD$5</f>
        <v>-4904.0000000000009</v>
      </c>
      <c r="V16" s="20">
        <f>$AE$5</f>
        <v>9013556.0000000019</v>
      </c>
      <c r="W16" s="20">
        <f>$AF$5</f>
        <v>-4904.0000000000009</v>
      </c>
      <c r="X16" s="20">
        <f>$AG$5</f>
        <v>1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f>$AD$6</f>
        <v>2450.0000000000005</v>
      </c>
      <c r="AH16" s="20">
        <f>$AE$6</f>
        <v>-6007400.0000000009</v>
      </c>
      <c r="AI16" s="20">
        <f>$AF$6</f>
        <v>2450.0000000000005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f>$AE$7</f>
        <v>1500625.0000000002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0">
        <v>0</v>
      </c>
      <c r="CZ16" s="20">
        <v>0</v>
      </c>
      <c r="DA16" s="20">
        <v>0</v>
      </c>
      <c r="DB16" s="20">
        <v>0</v>
      </c>
      <c r="DC16" s="20">
        <v>0</v>
      </c>
      <c r="DD16" s="20">
        <v>0</v>
      </c>
      <c r="DE16" s="20">
        <v>0</v>
      </c>
      <c r="DF16" s="20">
        <v>0</v>
      </c>
      <c r="DG16" s="20">
        <v>0</v>
      </c>
      <c r="DH16" s="20">
        <v>0</v>
      </c>
      <c r="DI16" s="20">
        <v>0</v>
      </c>
      <c r="DJ16" s="20">
        <v>0</v>
      </c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0">
        <v>0</v>
      </c>
      <c r="DX16" s="20">
        <v>0</v>
      </c>
      <c r="DY16" s="20">
        <v>0</v>
      </c>
      <c r="DZ16" s="20">
        <v>0</v>
      </c>
      <c r="EA16" s="20">
        <v>0</v>
      </c>
      <c r="EB16" s="20">
        <v>0</v>
      </c>
      <c r="EC16" s="20">
        <v>0</v>
      </c>
      <c r="ED16" s="20">
        <v>0</v>
      </c>
      <c r="EE16" s="20">
        <v>0</v>
      </c>
      <c r="EF16" s="20">
        <v>0</v>
      </c>
      <c r="EG16" s="20">
        <v>0</v>
      </c>
      <c r="EH16" s="20">
        <v>0</v>
      </c>
      <c r="EI16" s="20">
        <v>0</v>
      </c>
      <c r="EJ16" s="20">
        <v>0</v>
      </c>
      <c r="EK16" s="20">
        <v>0</v>
      </c>
      <c r="EL16" s="20">
        <v>0</v>
      </c>
      <c r="EM16" s="20">
        <v>0</v>
      </c>
      <c r="EN16" s="20">
        <v>0</v>
      </c>
      <c r="EO16" s="20">
        <v>0</v>
      </c>
      <c r="EP16" s="20">
        <v>0</v>
      </c>
      <c r="EQ16" s="20">
        <v>0</v>
      </c>
      <c r="ER16" s="20">
        <v>0</v>
      </c>
      <c r="ES16" s="20">
        <v>0</v>
      </c>
      <c r="ET16" s="20">
        <v>0</v>
      </c>
      <c r="EU16" s="20">
        <v>0</v>
      </c>
      <c r="EV16" s="20">
        <v>0</v>
      </c>
      <c r="EW16" s="20">
        <v>0</v>
      </c>
      <c r="EX16" s="20">
        <v>0</v>
      </c>
      <c r="EY16" s="20">
        <v>0</v>
      </c>
      <c r="EZ16" s="20">
        <v>0</v>
      </c>
      <c r="FA16" s="20">
        <v>0</v>
      </c>
      <c r="FB16" s="20">
        <v>0</v>
      </c>
      <c r="FC16" s="20">
        <v>0</v>
      </c>
      <c r="FD16" s="20">
        <v>0</v>
      </c>
      <c r="FE16" s="20">
        <v>0</v>
      </c>
      <c r="FF16" s="20">
        <v>0</v>
      </c>
      <c r="FG16" s="20">
        <v>0</v>
      </c>
      <c r="FH16" s="20">
        <v>0</v>
      </c>
      <c r="FI16" s="20">
        <v>0</v>
      </c>
      <c r="FJ16" s="20">
        <v>0</v>
      </c>
      <c r="FK16" s="20">
        <v>0</v>
      </c>
      <c r="FL16" s="20">
        <v>0</v>
      </c>
      <c r="FM16" s="20">
        <v>0</v>
      </c>
      <c r="FN16" s="20">
        <v>0</v>
      </c>
      <c r="FO16" s="20">
        <v>0</v>
      </c>
      <c r="FP16" s="20">
        <v>0</v>
      </c>
      <c r="FQ16" s="20">
        <v>0</v>
      </c>
      <c r="FR16" s="20">
        <v>0</v>
      </c>
      <c r="FS16" s="44"/>
      <c r="FT16" s="44"/>
      <c r="FU16" s="7">
        <v>0</v>
      </c>
      <c r="FW16" s="43" t="str">
        <v>3b</v>
      </c>
      <c r="FX16" s="7">
        <v>89.655984918628704</v>
      </c>
    </row>
    <row r="17" spans="1:180" x14ac:dyDescent="0.25">
      <c r="A17" s="1" t="s">
        <v>29</v>
      </c>
      <c r="B17" s="20">
        <v>0</v>
      </c>
      <c r="C17" s="20">
        <f>$AE$3</f>
        <v>1500625.0000000002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f>$AD$4</f>
        <v>2450.0000000000005</v>
      </c>
      <c r="L17" s="20">
        <f>$AE$4</f>
        <v>-6007400.0000000009</v>
      </c>
      <c r="M17" s="20">
        <f>$AF$4</f>
        <v>2450.0000000000005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f>$AC$5</f>
        <v>1</v>
      </c>
      <c r="V17" s="20">
        <f>$AD$5</f>
        <v>-4904.0000000000009</v>
      </c>
      <c r="W17" s="20">
        <f>$AE$5</f>
        <v>9013556.0000000019</v>
      </c>
      <c r="X17" s="20">
        <f>$AF$5</f>
        <v>-4904.0000000000009</v>
      </c>
      <c r="Y17" s="20">
        <f>$AG$5</f>
        <v>1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f>$AD$6</f>
        <v>2450.0000000000005</v>
      </c>
      <c r="AI17" s="20">
        <f>$AE$6</f>
        <v>-6007400.0000000009</v>
      </c>
      <c r="AJ17" s="20">
        <f>$AF$6</f>
        <v>2450.0000000000005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f>$AE$7</f>
        <v>1500625.0000000002</v>
      </c>
      <c r="AW17" s="20">
        <v>0</v>
      </c>
      <c r="AX17" s="20">
        <v>0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20">
        <v>0</v>
      </c>
      <c r="ED17" s="20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20">
        <v>0</v>
      </c>
      <c r="EK17" s="20">
        <v>0</v>
      </c>
      <c r="EL17" s="20">
        <v>0</v>
      </c>
      <c r="EM17" s="20">
        <v>0</v>
      </c>
      <c r="EN17" s="20"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0</v>
      </c>
      <c r="EU17" s="20">
        <v>0</v>
      </c>
      <c r="EV17" s="20">
        <v>0</v>
      </c>
      <c r="EW17" s="20">
        <v>0</v>
      </c>
      <c r="EX17" s="20">
        <v>0</v>
      </c>
      <c r="EY17" s="20">
        <v>0</v>
      </c>
      <c r="EZ17" s="20">
        <v>0</v>
      </c>
      <c r="FA17" s="20">
        <v>0</v>
      </c>
      <c r="FB17" s="20">
        <v>0</v>
      </c>
      <c r="FC17" s="20">
        <v>0</v>
      </c>
      <c r="FD17" s="20">
        <v>0</v>
      </c>
      <c r="FE17" s="20">
        <v>0</v>
      </c>
      <c r="FF17" s="20">
        <v>0</v>
      </c>
      <c r="FG17" s="20">
        <v>0</v>
      </c>
      <c r="FH17" s="20">
        <v>0</v>
      </c>
      <c r="FI17" s="20">
        <v>0</v>
      </c>
      <c r="FJ17" s="20">
        <v>0</v>
      </c>
      <c r="FK17" s="20">
        <v>0</v>
      </c>
      <c r="FL17" s="20">
        <v>0</v>
      </c>
      <c r="FM17" s="20">
        <v>0</v>
      </c>
      <c r="FN17" s="20">
        <v>0</v>
      </c>
      <c r="FO17" s="20">
        <v>0</v>
      </c>
      <c r="FP17" s="20">
        <v>0</v>
      </c>
      <c r="FQ17" s="20">
        <v>0</v>
      </c>
      <c r="FR17" s="20">
        <v>0</v>
      </c>
      <c r="FS17" s="44"/>
      <c r="FT17" s="44"/>
      <c r="FU17" s="7">
        <v>0</v>
      </c>
      <c r="FW17" s="43" t="str">
        <v>4b</v>
      </c>
      <c r="FX17" s="7">
        <v>-801.05425536173743</v>
      </c>
    </row>
    <row r="18" spans="1:180" x14ac:dyDescent="0.25">
      <c r="A18" s="1" t="s">
        <v>30</v>
      </c>
      <c r="B18" s="20">
        <v>0</v>
      </c>
      <c r="C18" s="20">
        <v>0</v>
      </c>
      <c r="D18" s="20">
        <f>$AE$3</f>
        <v>1500625.0000000002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f>$AD$4</f>
        <v>2450.0000000000005</v>
      </c>
      <c r="M18" s="20">
        <f>$AE$4</f>
        <v>-6007400.0000000009</v>
      </c>
      <c r="N18" s="20">
        <f>$AF$4</f>
        <v>2450.0000000000005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f>$AC$5</f>
        <v>1</v>
      </c>
      <c r="W18" s="20">
        <f>$AD$5</f>
        <v>-4904.0000000000009</v>
      </c>
      <c r="X18" s="20">
        <f>$AE$5</f>
        <v>9013556.0000000019</v>
      </c>
      <c r="Y18" s="20">
        <f>$AF$5</f>
        <v>-4904.0000000000009</v>
      </c>
      <c r="Z18" s="20">
        <f>$AG$5</f>
        <v>1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f>$AD$6</f>
        <v>2450.0000000000005</v>
      </c>
      <c r="AJ18" s="20">
        <f>$AE$6</f>
        <v>-6007400.0000000009</v>
      </c>
      <c r="AK18" s="20">
        <f>$AF$6</f>
        <v>2450.0000000000005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f>$AE$7</f>
        <v>1500625.0000000002</v>
      </c>
      <c r="AX18" s="20"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20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0">
        <v>0</v>
      </c>
      <c r="EM18" s="20">
        <v>0</v>
      </c>
      <c r="EN18" s="20"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s="20">
        <v>0</v>
      </c>
      <c r="EY18" s="20">
        <v>0</v>
      </c>
      <c r="EZ18" s="20">
        <v>0</v>
      </c>
      <c r="FA18" s="20">
        <v>0</v>
      </c>
      <c r="FB18" s="20">
        <v>0</v>
      </c>
      <c r="FC18" s="20"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20">
        <v>0</v>
      </c>
      <c r="FN18" s="20">
        <v>0</v>
      </c>
      <c r="FO18" s="20">
        <v>0</v>
      </c>
      <c r="FP18" s="20">
        <v>0</v>
      </c>
      <c r="FQ18" s="20">
        <v>0</v>
      </c>
      <c r="FR18" s="20">
        <v>0</v>
      </c>
      <c r="FS18" s="44"/>
      <c r="FT18" s="44"/>
      <c r="FU18" s="7">
        <v>0</v>
      </c>
      <c r="FW18" s="43" t="str">
        <v>5b</v>
      </c>
      <c r="FX18" s="7">
        <v>90.508915740100534</v>
      </c>
    </row>
    <row r="19" spans="1:180" x14ac:dyDescent="0.25">
      <c r="A19" s="1" t="s">
        <v>31</v>
      </c>
      <c r="B19" s="20">
        <v>0</v>
      </c>
      <c r="C19" s="20">
        <v>0</v>
      </c>
      <c r="D19" s="20">
        <v>0</v>
      </c>
      <c r="E19" s="20">
        <f>$AE$3</f>
        <v>1500625.0000000002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f>$AD$4</f>
        <v>2450.0000000000005</v>
      </c>
      <c r="N19" s="20">
        <f>$AE$4</f>
        <v>-6007400.0000000009</v>
      </c>
      <c r="O19" s="20">
        <f>$AF$4</f>
        <v>2450.0000000000005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f>$AC$5</f>
        <v>1</v>
      </c>
      <c r="X19" s="20">
        <f>$AD$5</f>
        <v>-4904.0000000000009</v>
      </c>
      <c r="Y19" s="20">
        <f>$AE$5</f>
        <v>9013556.0000000019</v>
      </c>
      <c r="Z19" s="20">
        <f>$AF$5</f>
        <v>-4904.0000000000009</v>
      </c>
      <c r="AA19" s="20">
        <f>$AG$5</f>
        <v>1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f>$AD$6</f>
        <v>2450.0000000000005</v>
      </c>
      <c r="AK19" s="20">
        <f>$AE$6</f>
        <v>-6007400.0000000009</v>
      </c>
      <c r="AL19" s="20">
        <f>$AF$6</f>
        <v>2450.0000000000005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f>$AE$7</f>
        <v>1500625.0000000002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20">
        <v>0</v>
      </c>
      <c r="EK19" s="20">
        <v>0</v>
      </c>
      <c r="EL19" s="20">
        <v>0</v>
      </c>
      <c r="EM19" s="20">
        <v>0</v>
      </c>
      <c r="EN19" s="20">
        <v>0</v>
      </c>
      <c r="EO19" s="20">
        <v>0</v>
      </c>
      <c r="EP19" s="20">
        <v>0</v>
      </c>
      <c r="EQ19" s="20">
        <v>0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s="20">
        <v>0</v>
      </c>
      <c r="EY19" s="20">
        <v>0</v>
      </c>
      <c r="EZ19" s="20">
        <v>0</v>
      </c>
      <c r="FA19" s="20">
        <v>0</v>
      </c>
      <c r="FB19" s="20">
        <v>0</v>
      </c>
      <c r="FC19" s="20">
        <v>0</v>
      </c>
      <c r="FD19" s="20">
        <v>0</v>
      </c>
      <c r="FE19" s="20">
        <v>0</v>
      </c>
      <c r="FF19" s="20">
        <v>0</v>
      </c>
      <c r="FG19" s="20">
        <v>0</v>
      </c>
      <c r="FH19" s="20">
        <v>0</v>
      </c>
      <c r="FI19" s="20">
        <v>0</v>
      </c>
      <c r="FJ19" s="20">
        <v>0</v>
      </c>
      <c r="FK19" s="20">
        <v>0</v>
      </c>
      <c r="FL19" s="20">
        <v>0</v>
      </c>
      <c r="FM19" s="20">
        <v>0</v>
      </c>
      <c r="FN19" s="20">
        <v>0</v>
      </c>
      <c r="FO19" s="20">
        <v>0</v>
      </c>
      <c r="FP19" s="20">
        <v>0</v>
      </c>
      <c r="FQ19" s="20">
        <v>0</v>
      </c>
      <c r="FR19" s="20">
        <v>0</v>
      </c>
      <c r="FS19" s="44"/>
      <c r="FT19" s="44"/>
      <c r="FU19" s="7">
        <v>0</v>
      </c>
      <c r="FW19" s="43" t="str">
        <v>6b</v>
      </c>
      <c r="FX19" s="7">
        <v>-799.56381650959645</v>
      </c>
    </row>
    <row r="20" spans="1:180" x14ac:dyDescent="0.25">
      <c r="A20" s="1" t="s">
        <v>32</v>
      </c>
      <c r="B20" s="20">
        <v>0</v>
      </c>
      <c r="C20" s="20">
        <v>0</v>
      </c>
      <c r="D20" s="20">
        <v>0</v>
      </c>
      <c r="E20" s="20">
        <v>0</v>
      </c>
      <c r="F20" s="20">
        <f>$AE$3</f>
        <v>1500625.0000000002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f>$AD$4</f>
        <v>2450.0000000000005</v>
      </c>
      <c r="O20" s="20">
        <f>$AE$4</f>
        <v>-6007400.0000000009</v>
      </c>
      <c r="P20" s="20">
        <f>$AF$4</f>
        <v>2450.0000000000005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f>$AC$5</f>
        <v>1</v>
      </c>
      <c r="Y20" s="20">
        <f>$AD$5</f>
        <v>-4904.0000000000009</v>
      </c>
      <c r="Z20" s="20">
        <f>$AE$5</f>
        <v>9013556.0000000019</v>
      </c>
      <c r="AA20" s="20">
        <f>$AF$5</f>
        <v>-4904.0000000000009</v>
      </c>
      <c r="AB20" s="20">
        <f>$AG$5</f>
        <v>1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f>$AD$6</f>
        <v>2450.0000000000005</v>
      </c>
      <c r="AL20" s="20">
        <f>$AE$6</f>
        <v>-6007400.0000000009</v>
      </c>
      <c r="AM20" s="20">
        <f>$AF$6</f>
        <v>2450.0000000000005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f>$AE$7</f>
        <v>1500625.0000000002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20">
        <v>0</v>
      </c>
      <c r="EK20" s="20">
        <v>0</v>
      </c>
      <c r="EL20" s="20">
        <v>0</v>
      </c>
      <c r="EM20" s="20">
        <v>0</v>
      </c>
      <c r="EN20" s="20">
        <v>0</v>
      </c>
      <c r="EO20" s="20">
        <v>0</v>
      </c>
      <c r="EP20" s="20">
        <v>0</v>
      </c>
      <c r="EQ20" s="20">
        <v>0</v>
      </c>
      <c r="ER20" s="20">
        <v>0</v>
      </c>
      <c r="ES20" s="20">
        <v>0</v>
      </c>
      <c r="ET20" s="20">
        <v>0</v>
      </c>
      <c r="EU20" s="20">
        <v>0</v>
      </c>
      <c r="EV20" s="20">
        <v>0</v>
      </c>
      <c r="EW20" s="20">
        <v>0</v>
      </c>
      <c r="EX20" s="20">
        <v>0</v>
      </c>
      <c r="EY20" s="20">
        <v>0</v>
      </c>
      <c r="EZ20" s="20">
        <v>0</v>
      </c>
      <c r="FA20" s="20">
        <v>0</v>
      </c>
      <c r="FB20" s="20">
        <v>0</v>
      </c>
      <c r="FC20" s="20">
        <v>0</v>
      </c>
      <c r="FD20" s="20">
        <v>0</v>
      </c>
      <c r="FE20" s="20">
        <v>0</v>
      </c>
      <c r="FF20" s="20">
        <v>0</v>
      </c>
      <c r="FG20" s="20">
        <v>0</v>
      </c>
      <c r="FH20" s="20">
        <v>0</v>
      </c>
      <c r="FI20" s="20">
        <v>0</v>
      </c>
      <c r="FJ20" s="20">
        <v>0</v>
      </c>
      <c r="FK20" s="20">
        <v>0</v>
      </c>
      <c r="FL20" s="20">
        <v>0</v>
      </c>
      <c r="FM20" s="20">
        <v>0</v>
      </c>
      <c r="FN20" s="20">
        <v>0</v>
      </c>
      <c r="FO20" s="20">
        <v>0</v>
      </c>
      <c r="FP20" s="20">
        <v>0</v>
      </c>
      <c r="FQ20" s="20">
        <v>0</v>
      </c>
      <c r="FR20" s="20">
        <v>0</v>
      </c>
      <c r="FS20" s="44"/>
      <c r="FT20" s="44"/>
      <c r="FU20" s="7">
        <v>0</v>
      </c>
      <c r="FW20" s="43" t="str">
        <v>7b</v>
      </c>
      <c r="FX20" s="7">
        <v>92.6368626228697</v>
      </c>
    </row>
    <row r="21" spans="1:180" x14ac:dyDescent="0.25">
      <c r="A21" s="1" t="s">
        <v>65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f>$AE$3</f>
        <v>1500625.0000000002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f>$AD$4</f>
        <v>2450.0000000000005</v>
      </c>
      <c r="P21" s="20">
        <f>$AE$4</f>
        <v>-6007400.0000000009</v>
      </c>
      <c r="Q21" s="20">
        <f>$AF$4</f>
        <v>2450.0000000000005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f>$AC$5</f>
        <v>1</v>
      </c>
      <c r="Z21" s="20">
        <f>$AD$5</f>
        <v>-4904.0000000000009</v>
      </c>
      <c r="AA21" s="20">
        <f>$AE$5</f>
        <v>9013556.0000000019</v>
      </c>
      <c r="AB21" s="20">
        <f>$AF$5</f>
        <v>-4904.0000000000009</v>
      </c>
      <c r="AC21" s="20">
        <f>$AG$5</f>
        <v>1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f>$AD$6</f>
        <v>2450.0000000000005</v>
      </c>
      <c r="AM21" s="20">
        <f>$AE$6</f>
        <v>-6007400.0000000009</v>
      </c>
      <c r="AN21" s="20">
        <f>$AF$6</f>
        <v>2450.0000000000005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f>$AE$7</f>
        <v>1500625.0000000002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20">
        <v>0</v>
      </c>
      <c r="EZ21" s="20">
        <v>0</v>
      </c>
      <c r="FA21" s="20">
        <v>0</v>
      </c>
      <c r="FB21" s="20">
        <v>0</v>
      </c>
      <c r="FC21" s="20"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0</v>
      </c>
      <c r="FI21" s="20">
        <v>0</v>
      </c>
      <c r="FJ21" s="20">
        <v>0</v>
      </c>
      <c r="FK21" s="20">
        <v>0</v>
      </c>
      <c r="FL21" s="20">
        <v>0</v>
      </c>
      <c r="FM21" s="20">
        <v>0</v>
      </c>
      <c r="FN21" s="20">
        <v>0</v>
      </c>
      <c r="FO21" s="20">
        <v>0</v>
      </c>
      <c r="FP21" s="20">
        <v>0</v>
      </c>
      <c r="FQ21" s="20">
        <v>0</v>
      </c>
      <c r="FR21" s="20">
        <v>0</v>
      </c>
      <c r="FS21" s="44"/>
      <c r="FT21" s="44"/>
      <c r="FU21" s="7">
        <v>0</v>
      </c>
      <c r="FW21" s="43" t="str">
        <v>8b</v>
      </c>
      <c r="FX21" s="7">
        <v>94.147948119252732</v>
      </c>
    </row>
    <row r="22" spans="1:180" x14ac:dyDescent="0.25">
      <c r="A22" s="1" t="s">
        <v>117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f>$AE$3</f>
        <v>1500625.0000000002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f>$AD$4</f>
        <v>2450.0000000000005</v>
      </c>
      <c r="Q22" s="20">
        <f>$AE$4</f>
        <v>-6007400.0000000009</v>
      </c>
      <c r="R22" s="20">
        <f>$AF$4</f>
        <v>2450.0000000000005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f>$AC$5</f>
        <v>1</v>
      </c>
      <c r="AA22" s="20">
        <f>$AD$5</f>
        <v>-4904.0000000000009</v>
      </c>
      <c r="AB22" s="20">
        <f>$AE$5</f>
        <v>9013556.0000000019</v>
      </c>
      <c r="AC22" s="20">
        <f>$AF$5</f>
        <v>-4904.0000000000009</v>
      </c>
      <c r="AD22" s="20">
        <f>$AG$5</f>
        <v>1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f>$AD$6</f>
        <v>2450.0000000000005</v>
      </c>
      <c r="AN22" s="20">
        <f>$AE$6</f>
        <v>-6007400.0000000009</v>
      </c>
      <c r="AO22" s="20">
        <f>$AF$6</f>
        <v>2450.0000000000005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f>$AE$7</f>
        <v>1500625.0000000002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0</v>
      </c>
      <c r="ES22" s="20">
        <v>0</v>
      </c>
      <c r="ET22" s="20">
        <v>0</v>
      </c>
      <c r="EU22" s="20">
        <v>0</v>
      </c>
      <c r="EV22" s="20">
        <v>0</v>
      </c>
      <c r="EW22" s="20">
        <v>0</v>
      </c>
      <c r="EX22" s="20">
        <v>0</v>
      </c>
      <c r="EY22" s="20">
        <v>0</v>
      </c>
      <c r="EZ22" s="20">
        <v>0</v>
      </c>
      <c r="FA22" s="20">
        <v>0</v>
      </c>
      <c r="FB22" s="20">
        <v>0</v>
      </c>
      <c r="FC22" s="20">
        <v>0</v>
      </c>
      <c r="FD22" s="20">
        <v>0</v>
      </c>
      <c r="FE22" s="20">
        <v>0</v>
      </c>
      <c r="FF22" s="20">
        <v>0</v>
      </c>
      <c r="FG22" s="20">
        <v>0</v>
      </c>
      <c r="FH22" s="20">
        <v>0</v>
      </c>
      <c r="FI22" s="20">
        <v>0</v>
      </c>
      <c r="FJ22" s="20">
        <v>0</v>
      </c>
      <c r="FK22" s="20">
        <v>0</v>
      </c>
      <c r="FL22" s="20">
        <v>0</v>
      </c>
      <c r="FM22" s="20">
        <v>0</v>
      </c>
      <c r="FN22" s="20">
        <v>0</v>
      </c>
      <c r="FO22" s="20">
        <v>0</v>
      </c>
      <c r="FP22" s="20">
        <v>0</v>
      </c>
      <c r="FQ22" s="20">
        <v>0</v>
      </c>
      <c r="FR22" s="20">
        <v>0</v>
      </c>
      <c r="FS22" s="44"/>
      <c r="FT22" s="44"/>
      <c r="FU22" s="7">
        <v>0</v>
      </c>
      <c r="FW22" s="43" t="str">
        <v>1b</v>
      </c>
      <c r="FX22" s="7">
        <v>77.477739776108336</v>
      </c>
    </row>
    <row r="23" spans="1:180" x14ac:dyDescent="0.25">
      <c r="A23" s="1" t="s">
        <v>148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f>2/D8/D8</f>
        <v>2450</v>
      </c>
      <c r="R23" s="20">
        <f>-4/D8/D8+1/D8/D8/D8/D8</f>
        <v>1495725</v>
      </c>
      <c r="S23" s="20">
        <f>2/D8/D8</f>
        <v>2450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1</v>
      </c>
      <c r="AA23" s="20">
        <v>-4</v>
      </c>
      <c r="AB23" s="20">
        <f>6-4/D8/D8</f>
        <v>-4894</v>
      </c>
      <c r="AC23" s="20">
        <f>-4+8/D8/D8-4/D8/D8/D8/D8</f>
        <v>-5992704</v>
      </c>
      <c r="AD23" s="20">
        <f>1-4/D8/D8</f>
        <v>-4899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f>2/D8/D8</f>
        <v>2450</v>
      </c>
      <c r="AO23" s="20">
        <f>-4/D8/D8+6/D8/D8/D8/D8</f>
        <v>8998850</v>
      </c>
      <c r="AP23" s="20">
        <f>2/D8/D8</f>
        <v>2450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f>-4/D8/D8/D8/D8</f>
        <v>-6002500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f>1/D8/D8/D8/D8</f>
        <v>1500625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0">
        <v>0</v>
      </c>
      <c r="FB23" s="20">
        <v>0</v>
      </c>
      <c r="FC23" s="20"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20">
        <v>0</v>
      </c>
      <c r="FN23" s="20">
        <v>0</v>
      </c>
      <c r="FO23" s="20">
        <v>0</v>
      </c>
      <c r="FP23" s="20">
        <v>0</v>
      </c>
      <c r="FQ23" s="20">
        <v>0</v>
      </c>
      <c r="FR23" s="20">
        <v>0</v>
      </c>
      <c r="FS23" s="44"/>
      <c r="FT23" s="44"/>
      <c r="FU23" s="7">
        <v>0</v>
      </c>
      <c r="FW23" s="43" t="str">
        <v>1a</v>
      </c>
      <c r="FX23" s="7">
        <v>78.770616358962101</v>
      </c>
    </row>
    <row r="24" spans="1:180" x14ac:dyDescent="0.25">
      <c r="A24" s="1" t="s">
        <v>33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f>$AE$3</f>
        <v>1500625.0000000002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f>$AD$4</f>
        <v>2450.0000000000005</v>
      </c>
      <c r="U24" s="20">
        <f>$AE$4</f>
        <v>-6007400.0000000009</v>
      </c>
      <c r="V24" s="20">
        <f>$AF$4</f>
        <v>2450.0000000000005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f>$AC$5</f>
        <v>1</v>
      </c>
      <c r="AF24" s="20">
        <f>$AD$5</f>
        <v>-4904.0000000000009</v>
      </c>
      <c r="AG24" s="20">
        <f>$AE$5</f>
        <v>9013556.0000000019</v>
      </c>
      <c r="AH24" s="20">
        <f>$AF$5</f>
        <v>-4904.0000000000009</v>
      </c>
      <c r="AI24" s="20">
        <f>$AG$5</f>
        <v>1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f>$AD$6</f>
        <v>2450.0000000000005</v>
      </c>
      <c r="AT24" s="20">
        <f>$AE$6</f>
        <v>-6007400.0000000009</v>
      </c>
      <c r="AU24" s="20">
        <f>$AF$6</f>
        <v>2450.0000000000005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f>$AE$7</f>
        <v>1500625.0000000002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20">
        <v>0</v>
      </c>
      <c r="FD24" s="20">
        <v>0</v>
      </c>
      <c r="FE24" s="20">
        <v>0</v>
      </c>
      <c r="FF24" s="20">
        <v>0</v>
      </c>
      <c r="FG24" s="20">
        <v>0</v>
      </c>
      <c r="FH24" s="20">
        <v>0</v>
      </c>
      <c r="FI24" s="20">
        <v>0</v>
      </c>
      <c r="FJ24" s="20">
        <v>0</v>
      </c>
      <c r="FK24" s="20">
        <v>0</v>
      </c>
      <c r="FL24" s="20">
        <v>0</v>
      </c>
      <c r="FM24" s="20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44"/>
      <c r="FT24" s="44"/>
      <c r="FU24" s="7">
        <v>0</v>
      </c>
      <c r="FW24" s="43" t="str">
        <v>2a</v>
      </c>
      <c r="FX24" s="7">
        <v>80.218178628517265</v>
      </c>
    </row>
    <row r="25" spans="1:180" x14ac:dyDescent="0.25">
      <c r="A25" s="1" t="s">
        <v>34</v>
      </c>
      <c r="B25" s="20">
        <v>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f>$AE$3</f>
        <v>1500625.0000000002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f>$AD$4</f>
        <v>2450.0000000000005</v>
      </c>
      <c r="V25" s="20">
        <f>$AE$4</f>
        <v>-6007400.0000000009</v>
      </c>
      <c r="W25" s="20">
        <f>$AF$4</f>
        <v>2450.0000000000005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f>$AC$5</f>
        <v>1</v>
      </c>
      <c r="AG25" s="20">
        <f>$AD$5</f>
        <v>-4904.0000000000009</v>
      </c>
      <c r="AH25" s="20">
        <f>$AE$5</f>
        <v>9013556.0000000019</v>
      </c>
      <c r="AI25" s="20">
        <f>$AF$5</f>
        <v>-4904.0000000000009</v>
      </c>
      <c r="AJ25" s="20">
        <f>$AG$5</f>
        <v>1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f>$AD$6</f>
        <v>2450.0000000000005</v>
      </c>
      <c r="AU25" s="20">
        <f>$AE$6</f>
        <v>-6007400.0000000009</v>
      </c>
      <c r="AV25" s="20">
        <f>$AF$6</f>
        <v>2450.0000000000005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f>$AE$7</f>
        <v>1500625.0000000002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20">
        <v>0</v>
      </c>
      <c r="EZ25" s="20">
        <v>0</v>
      </c>
      <c r="FA25" s="20">
        <v>0</v>
      </c>
      <c r="FB25" s="20">
        <v>0</v>
      </c>
      <c r="FC25" s="20">
        <v>0</v>
      </c>
      <c r="FD25" s="20">
        <v>0</v>
      </c>
      <c r="FE25" s="20">
        <v>0</v>
      </c>
      <c r="FF25" s="20">
        <v>0</v>
      </c>
      <c r="FG25" s="20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20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44"/>
      <c r="FT25" s="44"/>
      <c r="FU25" s="7">
        <v>0</v>
      </c>
      <c r="FW25" s="43" t="str">
        <v>3a</v>
      </c>
      <c r="FX25" s="7">
        <v>81.204032827199597</v>
      </c>
    </row>
    <row r="26" spans="1:180" x14ac:dyDescent="0.25">
      <c r="A26" s="1" t="s">
        <v>35</v>
      </c>
      <c r="B26" s="20">
        <v>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f>$AE$3</f>
        <v>1500625.0000000002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f>$AD$4</f>
        <v>2450.0000000000005</v>
      </c>
      <c r="W26" s="20">
        <f>$AE$4</f>
        <v>-6007400.0000000009</v>
      </c>
      <c r="X26" s="20">
        <f>$AF$4</f>
        <v>2450.0000000000005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f>$AC$5</f>
        <v>1</v>
      </c>
      <c r="AH26" s="20">
        <f>$AD$5</f>
        <v>-4904.0000000000009</v>
      </c>
      <c r="AI26" s="20">
        <f>$AE$5</f>
        <v>9013556.0000000019</v>
      </c>
      <c r="AJ26" s="20">
        <f>$AF$5</f>
        <v>-4904.0000000000009</v>
      </c>
      <c r="AK26" s="20">
        <f>$AG$5</f>
        <v>1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f>$AD$6</f>
        <v>2450.0000000000005</v>
      </c>
      <c r="AV26" s="20">
        <f>$AE$6</f>
        <v>-6007400.0000000009</v>
      </c>
      <c r="AW26" s="20">
        <f>$AF$6</f>
        <v>2450.0000000000005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f>$AE$7</f>
        <v>1500625.0000000002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0">
        <v>0</v>
      </c>
      <c r="EM26" s="20">
        <v>0</v>
      </c>
      <c r="EN26" s="20">
        <v>0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20">
        <v>0</v>
      </c>
      <c r="EZ26" s="20">
        <v>0</v>
      </c>
      <c r="FA26" s="20">
        <v>0</v>
      </c>
      <c r="FB26" s="20">
        <v>0</v>
      </c>
      <c r="FC26" s="20"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20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44"/>
      <c r="FT26" s="44"/>
      <c r="FU26" s="7">
        <v>0</v>
      </c>
      <c r="FW26" s="43" t="str">
        <v>4a</v>
      </c>
      <c r="FX26" s="7">
        <v>-59.90571041182352</v>
      </c>
    </row>
    <row r="27" spans="1:180" x14ac:dyDescent="0.25">
      <c r="A27" s="1" t="s">
        <v>36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f>$AE$3</f>
        <v>1500625.0000000002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f>$AD$4</f>
        <v>2450.0000000000005</v>
      </c>
      <c r="X27" s="20">
        <f>$AE$4</f>
        <v>-6007400.0000000009</v>
      </c>
      <c r="Y27" s="20">
        <f>$AF$4</f>
        <v>2450.0000000000005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f>$AC$5</f>
        <v>1</v>
      </c>
      <c r="AI27" s="20">
        <f>$AD$5</f>
        <v>-4904.0000000000009</v>
      </c>
      <c r="AJ27" s="20">
        <f>$AE$5</f>
        <v>9013556.0000000019</v>
      </c>
      <c r="AK27" s="20">
        <f>$AF$5</f>
        <v>-4904.0000000000009</v>
      </c>
      <c r="AL27" s="20">
        <f>$AG$5</f>
        <v>1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f>$AD$6</f>
        <v>2450.0000000000005</v>
      </c>
      <c r="AW27" s="20">
        <f>$AE$6</f>
        <v>-6007400.0000000009</v>
      </c>
      <c r="AX27" s="20">
        <f>$AF$6</f>
        <v>2450.0000000000005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f>$AE$7</f>
        <v>1500625.0000000002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0">
        <v>0</v>
      </c>
      <c r="EM27" s="20">
        <v>0</v>
      </c>
      <c r="EN27" s="20"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20">
        <v>0</v>
      </c>
      <c r="EZ27" s="20">
        <v>0</v>
      </c>
      <c r="FA27" s="20">
        <v>0</v>
      </c>
      <c r="FB27" s="20">
        <v>0</v>
      </c>
      <c r="FC27" s="20"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20">
        <v>0</v>
      </c>
      <c r="FN27" s="20">
        <v>0</v>
      </c>
      <c r="FO27" s="20">
        <v>0</v>
      </c>
      <c r="FP27" s="20">
        <v>0</v>
      </c>
      <c r="FQ27" s="20">
        <v>0</v>
      </c>
      <c r="FR27" s="20">
        <v>0</v>
      </c>
      <c r="FS27" s="44"/>
      <c r="FT27" s="44"/>
      <c r="FU27" s="7">
        <v>0</v>
      </c>
      <c r="FW27" s="43" t="str">
        <v>5a</v>
      </c>
      <c r="FX27" s="7">
        <v>83.520623391933668</v>
      </c>
    </row>
    <row r="28" spans="1:180" x14ac:dyDescent="0.25">
      <c r="A28" s="1" t="s">
        <v>37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f>$AE$3</f>
        <v>1500625.0000000002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f>$AD$4</f>
        <v>2450.0000000000005</v>
      </c>
      <c r="Y28" s="20">
        <f>$AE$4</f>
        <v>-6007400.0000000009</v>
      </c>
      <c r="Z28" s="20">
        <f>$AF$4</f>
        <v>2450.0000000000005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f>$AC$5</f>
        <v>1</v>
      </c>
      <c r="AJ28" s="20">
        <f>$AD$5</f>
        <v>-4904.0000000000009</v>
      </c>
      <c r="AK28" s="20">
        <f>$AE$5</f>
        <v>9013556.0000000019</v>
      </c>
      <c r="AL28" s="20">
        <f>$AF$5</f>
        <v>-4904.0000000000009</v>
      </c>
      <c r="AM28" s="20">
        <f>$AG$5</f>
        <v>1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f>$AD$6</f>
        <v>2450.0000000000005</v>
      </c>
      <c r="AX28" s="20">
        <f>$AE$6</f>
        <v>-6007400.0000000009</v>
      </c>
      <c r="AY28" s="20">
        <f>$AF$6</f>
        <v>2450.0000000000005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f>$AE$7</f>
        <v>1500625.0000000002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0">
        <v>0</v>
      </c>
      <c r="EM28" s="20">
        <v>0</v>
      </c>
      <c r="EN28" s="20">
        <v>0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20">
        <v>0</v>
      </c>
      <c r="EZ28" s="20">
        <v>0</v>
      </c>
      <c r="FA28" s="20">
        <v>0</v>
      </c>
      <c r="FB28" s="20">
        <v>0</v>
      </c>
      <c r="FC28" s="20"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20">
        <v>0</v>
      </c>
      <c r="FN28" s="20">
        <v>0</v>
      </c>
      <c r="FO28" s="20">
        <v>0</v>
      </c>
      <c r="FP28" s="20">
        <v>0</v>
      </c>
      <c r="FQ28" s="20">
        <v>0</v>
      </c>
      <c r="FR28" s="20">
        <v>0</v>
      </c>
      <c r="FS28" s="44"/>
      <c r="FT28" s="44"/>
      <c r="FU28" s="7">
        <v>0</v>
      </c>
      <c r="FW28" s="43" t="str">
        <v>6a</v>
      </c>
      <c r="FX28" s="7">
        <v>-58.415271559689003</v>
      </c>
    </row>
    <row r="29" spans="1:180" x14ac:dyDescent="0.25">
      <c r="A29" s="1" t="s">
        <v>38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f>$AE$3</f>
        <v>1500625.0000000002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f>$AD$4</f>
        <v>2450.0000000000005</v>
      </c>
      <c r="Z29" s="20">
        <f>$AE$4</f>
        <v>-6007400.0000000009</v>
      </c>
      <c r="AA29" s="20">
        <f>$AF$4</f>
        <v>2450.0000000000005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f>$AC$5</f>
        <v>1</v>
      </c>
      <c r="AK29" s="20">
        <f>$AD$5</f>
        <v>-4904.0000000000009</v>
      </c>
      <c r="AL29" s="20">
        <f>$AE$5</f>
        <v>9013556.0000000019</v>
      </c>
      <c r="AM29" s="20">
        <f>$AF$5</f>
        <v>-4904.0000000000009</v>
      </c>
      <c r="AN29" s="20">
        <f>$AG$5</f>
        <v>1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f>$AD$6</f>
        <v>2450.0000000000005</v>
      </c>
      <c r="AY29" s="20">
        <f>$AE$6</f>
        <v>-6007400.0000000009</v>
      </c>
      <c r="AZ29" s="20">
        <f>$AF$6</f>
        <v>2450.0000000000005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f>$AE$7</f>
        <v>1500625.0000000002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20">
        <v>0</v>
      </c>
      <c r="EJ29" s="20">
        <v>0</v>
      </c>
      <c r="EK29" s="20">
        <v>0</v>
      </c>
      <c r="EL29" s="20">
        <v>0</v>
      </c>
      <c r="EM29" s="20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20">
        <v>0</v>
      </c>
      <c r="EV29" s="20">
        <v>0</v>
      </c>
      <c r="EW29" s="20">
        <v>0</v>
      </c>
      <c r="EX29" s="20">
        <v>0</v>
      </c>
      <c r="EY29" s="20">
        <v>0</v>
      </c>
      <c r="EZ29" s="20">
        <v>0</v>
      </c>
      <c r="FA29" s="20">
        <v>0</v>
      </c>
      <c r="FB29" s="20">
        <v>0</v>
      </c>
      <c r="FC29" s="20">
        <v>0</v>
      </c>
      <c r="FD29" s="20">
        <v>0</v>
      </c>
      <c r="FE29" s="20">
        <v>0</v>
      </c>
      <c r="FF29" s="20">
        <v>0</v>
      </c>
      <c r="FG29" s="20">
        <v>0</v>
      </c>
      <c r="FH29" s="20">
        <v>0</v>
      </c>
      <c r="FI29" s="20">
        <v>0</v>
      </c>
      <c r="FJ29" s="20">
        <v>0</v>
      </c>
      <c r="FK29" s="20">
        <v>0</v>
      </c>
      <c r="FL29" s="20">
        <v>0</v>
      </c>
      <c r="FM29" s="20">
        <v>0</v>
      </c>
      <c r="FN29" s="20">
        <v>0</v>
      </c>
      <c r="FO29" s="20">
        <v>0</v>
      </c>
      <c r="FP29" s="20">
        <v>0</v>
      </c>
      <c r="FQ29" s="20">
        <v>0</v>
      </c>
      <c r="FR29" s="20">
        <v>0</v>
      </c>
      <c r="FS29" s="44"/>
      <c r="FT29" s="44"/>
      <c r="FU29" s="7">
        <v>0</v>
      </c>
      <c r="FW29" s="43" t="str">
        <v>7a</v>
      </c>
      <c r="FX29" s="7">
        <v>84.184910531442242</v>
      </c>
    </row>
    <row r="30" spans="1:180" x14ac:dyDescent="0.25">
      <c r="A30" s="1" t="s">
        <v>39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f>$AE$3</f>
        <v>1500625.0000000002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f>$AD$4</f>
        <v>2450.0000000000005</v>
      </c>
      <c r="AA30" s="20">
        <f>$AE$4</f>
        <v>-6007400.0000000009</v>
      </c>
      <c r="AB30" s="20">
        <f>$AF$4</f>
        <v>2450.0000000000005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f>$AC$5</f>
        <v>1</v>
      </c>
      <c r="AL30" s="20">
        <f>$AD$5</f>
        <v>-4904.0000000000009</v>
      </c>
      <c r="AM30" s="20">
        <f>$AE$5</f>
        <v>9013556.0000000019</v>
      </c>
      <c r="AN30" s="20">
        <f>$AF$5</f>
        <v>-4904.0000000000009</v>
      </c>
      <c r="AO30" s="20">
        <f>$AG$5</f>
        <v>1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f>$AD$6</f>
        <v>2450.0000000000005</v>
      </c>
      <c r="AZ30" s="20">
        <f>$AE$6</f>
        <v>-6007400.0000000009</v>
      </c>
      <c r="BA30" s="20">
        <f>$AF$6</f>
        <v>2450.0000000000005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f>$AE$7</f>
        <v>1500625.0000000002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20">
        <v>0</v>
      </c>
      <c r="EK30" s="20">
        <v>0</v>
      </c>
      <c r="EL30" s="20">
        <v>0</v>
      </c>
      <c r="EM30" s="20">
        <v>0</v>
      </c>
      <c r="EN30" s="20">
        <v>0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s="20">
        <v>0</v>
      </c>
      <c r="EY30" s="20">
        <v>0</v>
      </c>
      <c r="EZ30" s="20">
        <v>0</v>
      </c>
      <c r="FA30" s="20">
        <v>0</v>
      </c>
      <c r="FB30" s="20">
        <v>0</v>
      </c>
      <c r="FC30" s="20">
        <v>0</v>
      </c>
      <c r="FD30" s="20">
        <v>0</v>
      </c>
      <c r="FE30" s="20">
        <v>0</v>
      </c>
      <c r="FF30" s="20">
        <v>0</v>
      </c>
      <c r="FG30" s="20">
        <v>0</v>
      </c>
      <c r="FH30" s="20">
        <v>0</v>
      </c>
      <c r="FI30" s="20">
        <v>0</v>
      </c>
      <c r="FJ30" s="20">
        <v>0</v>
      </c>
      <c r="FK30" s="20">
        <v>0</v>
      </c>
      <c r="FL30" s="20">
        <v>0</v>
      </c>
      <c r="FM30" s="20">
        <v>0</v>
      </c>
      <c r="FN30" s="20">
        <v>0</v>
      </c>
      <c r="FO30" s="20">
        <v>0</v>
      </c>
      <c r="FP30" s="20">
        <v>0</v>
      </c>
      <c r="FQ30" s="20">
        <v>0</v>
      </c>
      <c r="FR30" s="20">
        <v>0</v>
      </c>
      <c r="FS30" s="44"/>
      <c r="FT30" s="44"/>
      <c r="FU30" s="7">
        <v>0</v>
      </c>
      <c r="FW30" s="43" t="str">
        <v>8a</v>
      </c>
      <c r="FX30" s="7">
        <v>84.68949518488246</v>
      </c>
    </row>
    <row r="31" spans="1:180" x14ac:dyDescent="0.25">
      <c r="A31" s="1" t="s">
        <v>118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f>$AE$3</f>
        <v>1500625.0000000002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f>$AD$4</f>
        <v>2450.0000000000005</v>
      </c>
      <c r="AB31" s="20">
        <f>$AE$4</f>
        <v>-6007400.0000000009</v>
      </c>
      <c r="AC31" s="20">
        <f>$AF$4</f>
        <v>2450.0000000000005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f>$AC$5</f>
        <v>1</v>
      </c>
      <c r="AM31" s="20">
        <f>$AD$5</f>
        <v>-4904.0000000000009</v>
      </c>
      <c r="AN31" s="20">
        <f>$AE$5</f>
        <v>9013556.0000000019</v>
      </c>
      <c r="AO31" s="20">
        <f>$AF$5</f>
        <v>-4904.0000000000009</v>
      </c>
      <c r="AP31" s="20">
        <f>$AG$5</f>
        <v>1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f>$AD$6</f>
        <v>2450.0000000000005</v>
      </c>
      <c r="BA31" s="20">
        <f>$AE$6</f>
        <v>-6007400.0000000009</v>
      </c>
      <c r="BB31" s="20">
        <f>$AF$6</f>
        <v>2450.0000000000005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f>$AE$7</f>
        <v>1500625.0000000002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20">
        <v>0</v>
      </c>
      <c r="EK31" s="20">
        <v>0</v>
      </c>
      <c r="EL31" s="20">
        <v>0</v>
      </c>
      <c r="EM31" s="20">
        <v>0</v>
      </c>
      <c r="EN31" s="20">
        <v>0</v>
      </c>
      <c r="EO31" s="20">
        <v>0</v>
      </c>
      <c r="EP31" s="20">
        <v>0</v>
      </c>
      <c r="EQ31" s="20">
        <v>0</v>
      </c>
      <c r="ER31" s="20">
        <v>0</v>
      </c>
      <c r="ES31" s="20">
        <v>0</v>
      </c>
      <c r="ET31" s="20">
        <v>0</v>
      </c>
      <c r="EU31" s="20">
        <v>0</v>
      </c>
      <c r="EV31" s="20">
        <v>0</v>
      </c>
      <c r="EW31" s="20">
        <v>0</v>
      </c>
      <c r="EX31" s="20">
        <v>0</v>
      </c>
      <c r="EY31" s="20">
        <v>0</v>
      </c>
      <c r="EZ31" s="20">
        <v>0</v>
      </c>
      <c r="FA31" s="20">
        <v>0</v>
      </c>
      <c r="FB31" s="20">
        <v>0</v>
      </c>
      <c r="FC31" s="20">
        <v>0</v>
      </c>
      <c r="FD31" s="20">
        <v>0</v>
      </c>
      <c r="FE31" s="20">
        <v>0</v>
      </c>
      <c r="FF31" s="20">
        <v>0</v>
      </c>
      <c r="FG31" s="20">
        <v>0</v>
      </c>
      <c r="FH31" s="20">
        <v>0</v>
      </c>
      <c r="FI31" s="20">
        <v>0</v>
      </c>
      <c r="FJ31" s="20">
        <v>0</v>
      </c>
      <c r="FK31" s="20">
        <v>0</v>
      </c>
      <c r="FL31" s="20">
        <v>0</v>
      </c>
      <c r="FM31" s="20">
        <v>0</v>
      </c>
      <c r="FN31" s="20">
        <v>0</v>
      </c>
      <c r="FO31" s="20">
        <v>0</v>
      </c>
      <c r="FP31" s="20">
        <v>0</v>
      </c>
      <c r="FQ31" s="20">
        <v>0</v>
      </c>
      <c r="FR31" s="20">
        <v>0</v>
      </c>
      <c r="FS31" s="44"/>
      <c r="FT31" s="44"/>
      <c r="FU31" s="7">
        <v>0</v>
      </c>
      <c r="FW31" s="43" t="str">
        <v>9a</v>
      </c>
      <c r="FX31" s="7">
        <v>84.732371767453159</v>
      </c>
    </row>
    <row r="32" spans="1:180" x14ac:dyDescent="0.25">
      <c r="A32" s="1" t="s">
        <v>119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f>$AE$3</f>
        <v>1500625.0000000002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f>$AD$4</f>
        <v>2450.0000000000005</v>
      </c>
      <c r="AC32" s="20">
        <f>$AE$4</f>
        <v>-6007400.0000000009</v>
      </c>
      <c r="AD32" s="20">
        <f>$AF$4</f>
        <v>2450.0000000000005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f>$AC$5</f>
        <v>1</v>
      </c>
      <c r="AN32" s="20">
        <f>$AD$5</f>
        <v>-4904.0000000000009</v>
      </c>
      <c r="AO32" s="20">
        <f>$AE$5</f>
        <v>9013556.0000000019</v>
      </c>
      <c r="AP32" s="20">
        <f>$AF$5</f>
        <v>-4904.0000000000009</v>
      </c>
      <c r="AQ32" s="20">
        <f>$AG$5</f>
        <v>1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f>$AD$6</f>
        <v>2450.0000000000005</v>
      </c>
      <c r="BB32" s="20">
        <f>$AE$6</f>
        <v>-6007400.0000000009</v>
      </c>
      <c r="BC32" s="20">
        <f>$AF$6</f>
        <v>2450.0000000000005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f>$AE$7</f>
        <v>1500625.0000000002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20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20">
        <v>0</v>
      </c>
      <c r="EK32" s="20">
        <v>0</v>
      </c>
      <c r="EL32" s="20">
        <v>0</v>
      </c>
      <c r="EM32" s="20">
        <v>0</v>
      </c>
      <c r="EN32" s="20">
        <v>0</v>
      </c>
      <c r="EO32" s="20">
        <v>0</v>
      </c>
      <c r="EP32" s="20">
        <v>0</v>
      </c>
      <c r="EQ32" s="20">
        <v>0</v>
      </c>
      <c r="ER32" s="20">
        <v>0</v>
      </c>
      <c r="ES32" s="20">
        <v>0</v>
      </c>
      <c r="ET32" s="20">
        <v>0</v>
      </c>
      <c r="EU32" s="20">
        <v>0</v>
      </c>
      <c r="EV32" s="20">
        <v>0</v>
      </c>
      <c r="EW32" s="20">
        <v>0</v>
      </c>
      <c r="EX32" s="20">
        <v>0</v>
      </c>
      <c r="EY32" s="20">
        <v>0</v>
      </c>
      <c r="EZ32" s="20">
        <v>0</v>
      </c>
      <c r="FA32" s="20">
        <v>0</v>
      </c>
      <c r="FB32" s="20">
        <v>0</v>
      </c>
      <c r="FC32" s="20">
        <v>0</v>
      </c>
      <c r="FD32" s="20">
        <v>0</v>
      </c>
      <c r="FE32" s="20">
        <v>0</v>
      </c>
      <c r="FF32" s="20">
        <v>0</v>
      </c>
      <c r="FG32" s="20">
        <v>0</v>
      </c>
      <c r="FH32" s="20">
        <v>0</v>
      </c>
      <c r="FI32" s="20">
        <v>0</v>
      </c>
      <c r="FJ32" s="20">
        <v>0</v>
      </c>
      <c r="FK32" s="20">
        <v>0</v>
      </c>
      <c r="FL32" s="20">
        <v>0</v>
      </c>
      <c r="FM32" s="20">
        <v>0</v>
      </c>
      <c r="FN32" s="20">
        <v>0</v>
      </c>
      <c r="FO32" s="20">
        <v>0</v>
      </c>
      <c r="FP32" s="20">
        <v>0</v>
      </c>
      <c r="FQ32" s="20">
        <v>0</v>
      </c>
      <c r="FR32" s="20">
        <v>0</v>
      </c>
      <c r="FS32" s="44"/>
      <c r="FT32" s="44"/>
      <c r="FU32" s="7">
        <v>0</v>
      </c>
      <c r="FW32" s="43" t="str">
        <v>9b</v>
      </c>
      <c r="FX32" s="7">
        <v>84.92993403672034</v>
      </c>
    </row>
    <row r="33" spans="1:180" x14ac:dyDescent="0.25">
      <c r="A33" s="1" t="s">
        <v>40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f>$AE$3</f>
        <v>1500625.0000000002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f>$AD$4</f>
        <v>2450.0000000000005</v>
      </c>
      <c r="AG33" s="20">
        <f>$AE$4</f>
        <v>-6007400.0000000009</v>
      </c>
      <c r="AH33" s="20">
        <f>$AF$4</f>
        <v>2450.0000000000005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f>$AC$5</f>
        <v>1</v>
      </c>
      <c r="AS33" s="20">
        <f>$AD$5</f>
        <v>-4904.0000000000009</v>
      </c>
      <c r="AT33" s="20">
        <f>$AE$5</f>
        <v>9013556.0000000019</v>
      </c>
      <c r="AU33" s="20">
        <f>$AF$5</f>
        <v>-4904.0000000000009</v>
      </c>
      <c r="AV33" s="20">
        <f>$AG$5</f>
        <v>1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f>$AD$6</f>
        <v>2450.0000000000005</v>
      </c>
      <c r="BG33" s="20">
        <f>$AE$6</f>
        <v>-6007400.0000000009</v>
      </c>
      <c r="BH33" s="20">
        <f>$AF$6</f>
        <v>2450.0000000000005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f>$AE$7</f>
        <v>1500625.0000000002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v>0</v>
      </c>
      <c r="ED33" s="20">
        <v>0</v>
      </c>
      <c r="EE33" s="20">
        <v>0</v>
      </c>
      <c r="EF33" s="20">
        <v>0</v>
      </c>
      <c r="EG33" s="20">
        <v>0</v>
      </c>
      <c r="EH33" s="20">
        <v>0</v>
      </c>
      <c r="EI33" s="20">
        <v>0</v>
      </c>
      <c r="EJ33" s="20">
        <v>0</v>
      </c>
      <c r="EK33" s="20">
        <v>0</v>
      </c>
      <c r="EL33" s="20">
        <v>0</v>
      </c>
      <c r="EM33" s="20">
        <v>0</v>
      </c>
      <c r="EN33" s="20">
        <v>0</v>
      </c>
      <c r="EO33" s="20">
        <v>0</v>
      </c>
      <c r="EP33" s="20">
        <v>0</v>
      </c>
      <c r="EQ33" s="20">
        <v>0</v>
      </c>
      <c r="ER33" s="20">
        <v>0</v>
      </c>
      <c r="ES33" s="20">
        <v>0</v>
      </c>
      <c r="ET33" s="20">
        <v>0</v>
      </c>
      <c r="EU33" s="20">
        <v>0</v>
      </c>
      <c r="EV33" s="20">
        <v>0</v>
      </c>
      <c r="EW33" s="20">
        <v>0</v>
      </c>
      <c r="EX33" s="20">
        <v>0</v>
      </c>
      <c r="EY33" s="20">
        <v>0</v>
      </c>
      <c r="EZ33" s="20">
        <v>0</v>
      </c>
      <c r="FA33" s="20">
        <v>0</v>
      </c>
      <c r="FB33" s="20">
        <v>0</v>
      </c>
      <c r="FC33" s="20">
        <v>0</v>
      </c>
      <c r="FD33" s="20">
        <v>0</v>
      </c>
      <c r="FE33" s="20">
        <v>0</v>
      </c>
      <c r="FF33" s="20">
        <v>0</v>
      </c>
      <c r="FG33" s="20">
        <v>0</v>
      </c>
      <c r="FH33" s="20">
        <v>0</v>
      </c>
      <c r="FI33" s="20">
        <v>0</v>
      </c>
      <c r="FJ33" s="20">
        <v>0</v>
      </c>
      <c r="FK33" s="20">
        <v>0</v>
      </c>
      <c r="FL33" s="20">
        <v>0</v>
      </c>
      <c r="FM33" s="20">
        <v>0</v>
      </c>
      <c r="FN33" s="20">
        <v>0</v>
      </c>
      <c r="FO33" s="20">
        <v>0</v>
      </c>
      <c r="FP33" s="20">
        <v>0</v>
      </c>
      <c r="FQ33" s="20">
        <v>0</v>
      </c>
      <c r="FR33" s="20">
        <v>0</v>
      </c>
      <c r="FS33" s="44"/>
      <c r="FT33" s="44"/>
      <c r="FU33" s="7">
        <v>0</v>
      </c>
      <c r="FW33" s="43" t="str">
        <v>1c</v>
      </c>
      <c r="FX33" s="7">
        <v>68.020472042492315</v>
      </c>
    </row>
    <row r="34" spans="1:180" x14ac:dyDescent="0.25">
      <c r="A34" s="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f>$AE$3</f>
        <v>1500625.0000000002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f>$AD$4</f>
        <v>2450.0000000000005</v>
      </c>
      <c r="AH34" s="20">
        <f>$AE$4</f>
        <v>-6007400.0000000009</v>
      </c>
      <c r="AI34" s="20">
        <f>$AF$4</f>
        <v>2450.0000000000005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f>$AC$5</f>
        <v>1</v>
      </c>
      <c r="AT34" s="20">
        <f>$AD$5</f>
        <v>-4904.0000000000009</v>
      </c>
      <c r="AU34" s="20">
        <f>$AE$5</f>
        <v>9013556.0000000019</v>
      </c>
      <c r="AV34" s="20">
        <f>$AF$5</f>
        <v>-4904.0000000000009</v>
      </c>
      <c r="AW34" s="20">
        <f>$AG$5</f>
        <v>1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f>$AD$6</f>
        <v>2450.0000000000005</v>
      </c>
      <c r="BH34" s="20">
        <f>$AE$6</f>
        <v>-6007400.0000000009</v>
      </c>
      <c r="BI34" s="20">
        <f>$AF$6</f>
        <v>2450.0000000000005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f>$AE$7</f>
        <v>1500625.0000000002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0">
        <v>0</v>
      </c>
      <c r="EM34" s="20">
        <v>0</v>
      </c>
      <c r="EN34" s="20"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0</v>
      </c>
      <c r="ET34" s="20">
        <v>0</v>
      </c>
      <c r="EU34" s="20">
        <v>0</v>
      </c>
      <c r="EV34" s="20">
        <v>0</v>
      </c>
      <c r="EW34" s="20">
        <v>0</v>
      </c>
      <c r="EX34" s="20">
        <v>0</v>
      </c>
      <c r="EY34" s="20">
        <v>0</v>
      </c>
      <c r="EZ34" s="20">
        <v>0</v>
      </c>
      <c r="FA34" s="20">
        <v>0</v>
      </c>
      <c r="FB34" s="20">
        <v>0</v>
      </c>
      <c r="FC34" s="20">
        <v>0</v>
      </c>
      <c r="FD34" s="20">
        <v>0</v>
      </c>
      <c r="FE34" s="20">
        <v>0</v>
      </c>
      <c r="FF34" s="20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>
        <v>0</v>
      </c>
      <c r="FM34" s="20">
        <v>0</v>
      </c>
      <c r="FN34" s="20">
        <v>0</v>
      </c>
      <c r="FO34" s="20">
        <v>0</v>
      </c>
      <c r="FP34" s="20">
        <v>0</v>
      </c>
      <c r="FQ34" s="20">
        <v>0</v>
      </c>
      <c r="FR34" s="20">
        <v>0</v>
      </c>
      <c r="FS34" s="44"/>
      <c r="FT34" s="44"/>
      <c r="FU34" s="7">
        <v>0</v>
      </c>
      <c r="FW34" s="43">
        <v>1</v>
      </c>
      <c r="FX34" s="7">
        <v>69.390691468551211</v>
      </c>
    </row>
    <row r="35" spans="1:180" x14ac:dyDescent="0.25">
      <c r="A35" s="1" t="s">
        <v>42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f>$AE$3</f>
        <v>1500625.0000000002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f>$AD$4</f>
        <v>2450.0000000000005</v>
      </c>
      <c r="AI35" s="20">
        <f>$AE$4</f>
        <v>-6007400.0000000009</v>
      </c>
      <c r="AJ35" s="20">
        <f>$AF$4</f>
        <v>2450.0000000000005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f>$AC$5</f>
        <v>1</v>
      </c>
      <c r="AU35" s="20">
        <f>$AD$5</f>
        <v>-4904.0000000000009</v>
      </c>
      <c r="AV35" s="20">
        <f>$AE$5</f>
        <v>9013556.0000000019</v>
      </c>
      <c r="AW35" s="20">
        <f>$AF$5</f>
        <v>-4904.0000000000009</v>
      </c>
      <c r="AX35" s="20">
        <f>$AG$5</f>
        <v>1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f>$AD$6</f>
        <v>2450.0000000000005</v>
      </c>
      <c r="BI35" s="20">
        <f>$AE$6</f>
        <v>-6007400.0000000009</v>
      </c>
      <c r="BJ35" s="20">
        <f>$AF$6</f>
        <v>2450.0000000000005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f>$AE$7</f>
        <v>1500625.0000000002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0">
        <v>0</v>
      </c>
      <c r="EM35" s="20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0</v>
      </c>
      <c r="FB35" s="20">
        <v>0</v>
      </c>
      <c r="FC35" s="20">
        <v>0</v>
      </c>
      <c r="FD35" s="20">
        <v>0</v>
      </c>
      <c r="FE35" s="20">
        <v>0</v>
      </c>
      <c r="FF35" s="20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44"/>
      <c r="FT35" s="44"/>
      <c r="FU35" s="7">
        <v>0</v>
      </c>
      <c r="FW35" s="43">
        <v>2</v>
      </c>
      <c r="FX35" s="7">
        <v>70.760910894610632</v>
      </c>
    </row>
    <row r="36" spans="1:180" x14ac:dyDescent="0.25">
      <c r="A36" s="1" t="s">
        <v>43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f>$AE$3</f>
        <v>1500625.0000000002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f>$AD$4</f>
        <v>2450.0000000000005</v>
      </c>
      <c r="AJ36" s="20">
        <f>$AE$4</f>
        <v>-6007400.0000000009</v>
      </c>
      <c r="AK36" s="20">
        <f>$AF$4</f>
        <v>2450.0000000000005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f>$AC$5</f>
        <v>1</v>
      </c>
      <c r="AV36" s="20">
        <f>$AD$5</f>
        <v>-4904.0000000000009</v>
      </c>
      <c r="AW36" s="20">
        <f>$AE$5</f>
        <v>9013556.0000000019</v>
      </c>
      <c r="AX36" s="20">
        <f>$AF$5</f>
        <v>-4904.0000000000009</v>
      </c>
      <c r="AY36" s="20">
        <f>$AG$5</f>
        <v>1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f>$AD$6</f>
        <v>2450.0000000000005</v>
      </c>
      <c r="BJ36" s="20">
        <f>$AE$6</f>
        <v>-6007400.0000000009</v>
      </c>
      <c r="BK36" s="20">
        <f>$AF$6</f>
        <v>2450.0000000000005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f>$AE$7</f>
        <v>1500625.0000000002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20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20">
        <v>0</v>
      </c>
      <c r="EK36" s="20">
        <v>0</v>
      </c>
      <c r="EL36" s="20">
        <v>0</v>
      </c>
      <c r="EM36" s="20">
        <v>0</v>
      </c>
      <c r="EN36" s="20">
        <v>0</v>
      </c>
      <c r="EO36" s="20">
        <v>0</v>
      </c>
      <c r="EP36" s="20">
        <v>0</v>
      </c>
      <c r="EQ36" s="20">
        <v>0</v>
      </c>
      <c r="ER36" s="20">
        <v>0</v>
      </c>
      <c r="ES36" s="20">
        <v>0</v>
      </c>
      <c r="ET36" s="20">
        <v>0</v>
      </c>
      <c r="EU36" s="20">
        <v>0</v>
      </c>
      <c r="EV36" s="20">
        <v>0</v>
      </c>
      <c r="EW36" s="20">
        <v>0</v>
      </c>
      <c r="EX36" s="20">
        <v>0</v>
      </c>
      <c r="EY36" s="20">
        <v>0</v>
      </c>
      <c r="EZ36" s="20">
        <v>0</v>
      </c>
      <c r="FA36" s="20">
        <v>0</v>
      </c>
      <c r="FB36" s="20">
        <v>0</v>
      </c>
      <c r="FC36" s="20">
        <v>0</v>
      </c>
      <c r="FD36" s="20">
        <v>0</v>
      </c>
      <c r="FE36" s="20">
        <v>0</v>
      </c>
      <c r="FF36" s="20">
        <v>0</v>
      </c>
      <c r="FG36" s="20">
        <v>0</v>
      </c>
      <c r="FH36" s="20">
        <v>0</v>
      </c>
      <c r="FI36" s="20">
        <v>0</v>
      </c>
      <c r="FJ36" s="20">
        <v>0</v>
      </c>
      <c r="FK36" s="20">
        <v>0</v>
      </c>
      <c r="FL36" s="20">
        <v>0</v>
      </c>
      <c r="FM36" s="20">
        <v>0</v>
      </c>
      <c r="FN36" s="20">
        <v>0</v>
      </c>
      <c r="FO36" s="20">
        <v>0</v>
      </c>
      <c r="FP36" s="20">
        <v>0</v>
      </c>
      <c r="FQ36" s="20">
        <v>0</v>
      </c>
      <c r="FR36" s="20">
        <v>0</v>
      </c>
      <c r="FS36" s="44"/>
      <c r="FT36" s="44"/>
      <c r="FU36" s="7">
        <v>0</v>
      </c>
      <c r="FW36" s="43">
        <v>3</v>
      </c>
      <c r="FX36" s="7">
        <v>72.131130320669371</v>
      </c>
    </row>
    <row r="37" spans="1:180" x14ac:dyDescent="0.25">
      <c r="A37" s="1" t="s">
        <v>44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f>$AE$3</f>
        <v>1500625.0000000002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f>$AD$4</f>
        <v>2450.0000000000005</v>
      </c>
      <c r="AK37" s="20">
        <f>$AE$4</f>
        <v>-6007400.0000000009</v>
      </c>
      <c r="AL37" s="20">
        <f>$AF$4</f>
        <v>2450.0000000000005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f>$AC$5</f>
        <v>1</v>
      </c>
      <c r="AW37" s="20">
        <f>$AD$5</f>
        <v>-4904.0000000000009</v>
      </c>
      <c r="AX37" s="20">
        <f>$AE$5</f>
        <v>9013556.0000000019</v>
      </c>
      <c r="AY37" s="20">
        <f>$AF$5</f>
        <v>-4904.0000000000009</v>
      </c>
      <c r="AZ37" s="20">
        <f>$AG$5</f>
        <v>1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f>$AD$6</f>
        <v>2450.0000000000005</v>
      </c>
      <c r="BK37" s="20">
        <f>$AE$6</f>
        <v>-6007400.0000000009</v>
      </c>
      <c r="BL37" s="20">
        <f>$AF$6</f>
        <v>2450.0000000000005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f>$AE$7</f>
        <v>1500625.0000000002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20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20">
        <v>0</v>
      </c>
      <c r="EK37" s="20">
        <v>0</v>
      </c>
      <c r="EL37" s="20">
        <v>0</v>
      </c>
      <c r="EM37" s="20">
        <v>0</v>
      </c>
      <c r="EN37" s="20"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20">
        <v>0</v>
      </c>
      <c r="EZ37" s="20">
        <v>0</v>
      </c>
      <c r="FA37" s="20">
        <v>0</v>
      </c>
      <c r="FB37" s="20">
        <v>0</v>
      </c>
      <c r="FC37" s="20">
        <v>0</v>
      </c>
      <c r="FD37" s="20">
        <v>0</v>
      </c>
      <c r="FE37" s="20">
        <v>0</v>
      </c>
      <c r="FF37" s="20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20">
        <v>0</v>
      </c>
      <c r="FN37" s="20">
        <v>0</v>
      </c>
      <c r="FO37" s="20">
        <v>0</v>
      </c>
      <c r="FP37" s="20">
        <v>0</v>
      </c>
      <c r="FQ37" s="20">
        <v>0</v>
      </c>
      <c r="FR37" s="20">
        <v>0</v>
      </c>
      <c r="FS37" s="44"/>
      <c r="FT37" s="44"/>
      <c r="FU37" s="7">
        <v>0</v>
      </c>
      <c r="FW37" s="43">
        <v>4</v>
      </c>
      <c r="FX37" s="7">
        <v>73.501349746724145</v>
      </c>
    </row>
    <row r="38" spans="1:180" x14ac:dyDescent="0.25">
      <c r="A38" s="1" t="s">
        <v>45</v>
      </c>
      <c r="B38" s="20">
        <v>0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f>$AE$3</f>
        <v>1500625.0000000002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f>$AD$4</f>
        <v>2450.0000000000005</v>
      </c>
      <c r="AL38" s="20">
        <f>$AE$4</f>
        <v>-6007400.0000000009</v>
      </c>
      <c r="AM38" s="20">
        <f>$AF$4</f>
        <v>2450.0000000000005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f>$AC$5</f>
        <v>1</v>
      </c>
      <c r="AX38" s="20">
        <f>$AD$5</f>
        <v>-4904.0000000000009</v>
      </c>
      <c r="AY38" s="20">
        <f>$AE$5</f>
        <v>9013556.0000000019</v>
      </c>
      <c r="AZ38" s="20">
        <f>$AF$5</f>
        <v>-4904.0000000000009</v>
      </c>
      <c r="BA38" s="20">
        <f>$AG$5</f>
        <v>1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f>$AD$6</f>
        <v>2450.0000000000005</v>
      </c>
      <c r="BL38" s="20">
        <f>$AE$6</f>
        <v>-6007400.0000000009</v>
      </c>
      <c r="BM38" s="20">
        <f>$AF$6</f>
        <v>2450.0000000000005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f>$AE$7</f>
        <v>1500625.0000000002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20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20">
        <v>0</v>
      </c>
      <c r="EK38" s="20">
        <v>0</v>
      </c>
      <c r="EL38" s="20">
        <v>0</v>
      </c>
      <c r="EM38" s="20">
        <v>0</v>
      </c>
      <c r="EN38" s="20">
        <v>0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20">
        <v>0</v>
      </c>
      <c r="EV38" s="20">
        <v>0</v>
      </c>
      <c r="EW38" s="20">
        <v>0</v>
      </c>
      <c r="EX38" s="20">
        <v>0</v>
      </c>
      <c r="EY38" s="20">
        <v>0</v>
      </c>
      <c r="EZ38" s="20">
        <v>0</v>
      </c>
      <c r="FA38" s="20">
        <v>0</v>
      </c>
      <c r="FB38" s="20">
        <v>0</v>
      </c>
      <c r="FC38" s="20">
        <v>0</v>
      </c>
      <c r="FD38" s="20">
        <v>0</v>
      </c>
      <c r="FE38" s="20">
        <v>0</v>
      </c>
      <c r="FF38" s="20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20">
        <v>0</v>
      </c>
      <c r="FN38" s="20">
        <v>0</v>
      </c>
      <c r="FO38" s="20">
        <v>0</v>
      </c>
      <c r="FP38" s="20">
        <v>0</v>
      </c>
      <c r="FQ38" s="20">
        <v>0</v>
      </c>
      <c r="FR38" s="20">
        <v>0</v>
      </c>
      <c r="FS38" s="44"/>
      <c r="FT38" s="44"/>
      <c r="FU38" s="7">
        <v>0</v>
      </c>
      <c r="FW38" s="43">
        <v>5</v>
      </c>
      <c r="FX38" s="7">
        <v>74.871569172790046</v>
      </c>
    </row>
    <row r="39" spans="1:180" x14ac:dyDescent="0.25">
      <c r="A39" s="1" t="s">
        <v>46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f>$AE$3</f>
        <v>1500625.0000000002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f>$AD$4</f>
        <v>2450.0000000000005</v>
      </c>
      <c r="AM39" s="20">
        <f>$AE$4</f>
        <v>-6007400.0000000009</v>
      </c>
      <c r="AN39" s="20">
        <f>$AF$4</f>
        <v>2450.0000000000005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f>$AC$5</f>
        <v>1</v>
      </c>
      <c r="AY39" s="20">
        <f>$AD$5</f>
        <v>-4904.0000000000009</v>
      </c>
      <c r="AZ39" s="20">
        <f>$AE$5</f>
        <v>9013556.0000000019</v>
      </c>
      <c r="BA39" s="20">
        <f>$AF$5</f>
        <v>-4904.0000000000009</v>
      </c>
      <c r="BB39" s="20">
        <f>$AG$5</f>
        <v>1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f>$AD$6</f>
        <v>2450.0000000000005</v>
      </c>
      <c r="BM39" s="20">
        <f>$AE$6</f>
        <v>-6007400.0000000009</v>
      </c>
      <c r="BN39" s="20">
        <f>$AF$6</f>
        <v>2450.0000000000005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f>$AE$7</f>
        <v>1500625.0000000002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20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20">
        <v>0</v>
      </c>
      <c r="EK39" s="20">
        <v>0</v>
      </c>
      <c r="EL39" s="20">
        <v>0</v>
      </c>
      <c r="EM39" s="20">
        <v>0</v>
      </c>
      <c r="EN39" s="20"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s="20">
        <v>0</v>
      </c>
      <c r="EY39" s="20">
        <v>0</v>
      </c>
      <c r="EZ39" s="20">
        <v>0</v>
      </c>
      <c r="FA39" s="20">
        <v>0</v>
      </c>
      <c r="FB39" s="20">
        <v>0</v>
      </c>
      <c r="FC39" s="20">
        <v>0</v>
      </c>
      <c r="FD39" s="20">
        <v>0</v>
      </c>
      <c r="FE39" s="20">
        <v>0</v>
      </c>
      <c r="FF39" s="20">
        <v>0</v>
      </c>
      <c r="FG39" s="20">
        <v>0</v>
      </c>
      <c r="FH39" s="20">
        <v>0</v>
      </c>
      <c r="FI39" s="20">
        <v>0</v>
      </c>
      <c r="FJ39" s="20">
        <v>0</v>
      </c>
      <c r="FK39" s="20">
        <v>0</v>
      </c>
      <c r="FL39" s="20">
        <v>0</v>
      </c>
      <c r="FM39" s="20">
        <v>0</v>
      </c>
      <c r="FN39" s="20">
        <v>0</v>
      </c>
      <c r="FO39" s="20">
        <v>0</v>
      </c>
      <c r="FP39" s="20">
        <v>0</v>
      </c>
      <c r="FQ39" s="20">
        <v>0</v>
      </c>
      <c r="FR39" s="20">
        <v>0</v>
      </c>
      <c r="FS39" s="44"/>
      <c r="FT39" s="44"/>
      <c r="FU39" s="7">
        <v>0</v>
      </c>
      <c r="FW39" s="43">
        <v>6</v>
      </c>
      <c r="FX39" s="7">
        <v>74.991788598853404</v>
      </c>
    </row>
    <row r="40" spans="1:180" x14ac:dyDescent="0.25">
      <c r="A40" s="1" t="s">
        <v>120</v>
      </c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f>$AE$3</f>
        <v>1500625.0000000002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f>$AD$4</f>
        <v>2450.0000000000005</v>
      </c>
      <c r="AN40" s="20">
        <f>$AE$4</f>
        <v>-6007400.0000000009</v>
      </c>
      <c r="AO40" s="20">
        <f>$AF$4</f>
        <v>2450.0000000000005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f>$AC$5</f>
        <v>1</v>
      </c>
      <c r="AZ40" s="20">
        <f>$AD$5</f>
        <v>-4904.0000000000009</v>
      </c>
      <c r="BA40" s="20">
        <f>$AE$5</f>
        <v>9013556.0000000019</v>
      </c>
      <c r="BB40" s="20">
        <f>$AF$5</f>
        <v>-4904.0000000000009</v>
      </c>
      <c r="BC40" s="20">
        <f>$AG$5</f>
        <v>1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f>$AD$6</f>
        <v>2450.0000000000005</v>
      </c>
      <c r="BN40" s="20">
        <f>$AE$6</f>
        <v>-6007400.0000000009</v>
      </c>
      <c r="BO40" s="20">
        <f>$AF$6</f>
        <v>2450.0000000000005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f>$AE$7</f>
        <v>1500625.0000000002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0">
        <v>0</v>
      </c>
      <c r="EM40" s="20">
        <v>0</v>
      </c>
      <c r="EN40" s="20"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s="20">
        <v>0</v>
      </c>
      <c r="EY40" s="20">
        <v>0</v>
      </c>
      <c r="EZ40" s="20">
        <v>0</v>
      </c>
      <c r="FA40" s="20">
        <v>0</v>
      </c>
      <c r="FB40" s="20">
        <v>0</v>
      </c>
      <c r="FC40" s="20">
        <v>0</v>
      </c>
      <c r="FD40" s="20">
        <v>0</v>
      </c>
      <c r="FE40" s="20">
        <v>0</v>
      </c>
      <c r="FF40" s="20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20">
        <v>0</v>
      </c>
      <c r="FN40" s="20">
        <v>0</v>
      </c>
      <c r="FO40" s="20">
        <v>0</v>
      </c>
      <c r="FP40" s="20">
        <v>0</v>
      </c>
      <c r="FQ40" s="20">
        <v>0</v>
      </c>
      <c r="FR40" s="20">
        <v>0</v>
      </c>
      <c r="FS40" s="44"/>
      <c r="FT40" s="44"/>
      <c r="FU40" s="7">
        <v>0</v>
      </c>
      <c r="FW40" s="43">
        <v>7</v>
      </c>
      <c r="FX40" s="7">
        <v>75.112008024913038</v>
      </c>
    </row>
    <row r="41" spans="1:180" x14ac:dyDescent="0.25">
      <c r="A41" s="1" t="s">
        <v>121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f>$AE$3</f>
        <v>1500625.0000000002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f>$AD$4</f>
        <v>2450.0000000000005</v>
      </c>
      <c r="AO41" s="20">
        <f>$AE$4</f>
        <v>-6007400.0000000009</v>
      </c>
      <c r="AP41" s="20">
        <f>$AF$4</f>
        <v>2450.0000000000005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f>$AC$5</f>
        <v>1</v>
      </c>
      <c r="BA41" s="20">
        <f>$AD$5</f>
        <v>-4904.0000000000009</v>
      </c>
      <c r="BB41" s="20">
        <f>$AE$5</f>
        <v>9013556.0000000019</v>
      </c>
      <c r="BC41" s="20">
        <f>$AF$5</f>
        <v>-4904.0000000000009</v>
      </c>
      <c r="BD41" s="20">
        <f>$AG$5</f>
        <v>1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>$AD$6</f>
        <v>2450.0000000000005</v>
      </c>
      <c r="BO41" s="20">
        <f>$AE$6</f>
        <v>-6007400.0000000009</v>
      </c>
      <c r="BP41" s="20">
        <f>$AF$6</f>
        <v>2450.0000000000005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f>$AE$7</f>
        <v>1500625.0000000002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s="20">
        <v>0</v>
      </c>
      <c r="EM41" s="20">
        <v>0</v>
      </c>
      <c r="EN41" s="20">
        <v>0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20">
        <v>0</v>
      </c>
      <c r="EV41" s="20">
        <v>0</v>
      </c>
      <c r="EW41" s="20">
        <v>0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20"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</v>
      </c>
      <c r="FP41" s="20">
        <v>0</v>
      </c>
      <c r="FQ41" s="20">
        <v>0</v>
      </c>
      <c r="FR41" s="20">
        <v>0</v>
      </c>
      <c r="FS41" s="44"/>
      <c r="FT41" s="44"/>
      <c r="FU41" s="7">
        <v>0</v>
      </c>
      <c r="FW41" s="43">
        <v>8</v>
      </c>
      <c r="FX41" s="7">
        <v>75.232227450977135</v>
      </c>
    </row>
    <row r="42" spans="1:180" x14ac:dyDescent="0.25">
      <c r="A42" s="1" t="s">
        <v>47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f>$AE$3</f>
        <v>1500625.0000000002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f>$AD$4</f>
        <v>2450.0000000000005</v>
      </c>
      <c r="AT42" s="20">
        <f>$AE$4</f>
        <v>-6007400.0000000009</v>
      </c>
      <c r="AU42" s="20">
        <f>$AF$4</f>
        <v>2450.0000000000005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f>$AC$5</f>
        <v>1</v>
      </c>
      <c r="BF42" s="20">
        <f>$AD$5</f>
        <v>-4904.0000000000009</v>
      </c>
      <c r="BG42" s="20">
        <f>$AE$5</f>
        <v>9013556.0000000019</v>
      </c>
      <c r="BH42" s="20">
        <f>$AF$5</f>
        <v>-4904.0000000000009</v>
      </c>
      <c r="BI42" s="20">
        <f>$AG$5</f>
        <v>1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f>$AD$6</f>
        <v>2450.0000000000005</v>
      </c>
      <c r="BT42" s="20">
        <f>$AE$6</f>
        <v>-6007400.0000000009</v>
      </c>
      <c r="BU42" s="20">
        <f>$AF$6</f>
        <v>2450.0000000000005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f>$AE$7</f>
        <v>1500625.0000000002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0">
        <v>0</v>
      </c>
      <c r="EM42" s="20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20"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44"/>
      <c r="FT42" s="44"/>
      <c r="FU42" s="7">
        <v>0</v>
      </c>
      <c r="FW42" s="43">
        <v>9</v>
      </c>
      <c r="FX42" s="7">
        <v>75.35244687704305</v>
      </c>
    </row>
    <row r="43" spans="1:180" x14ac:dyDescent="0.25">
      <c r="A43" s="1" t="s">
        <v>48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f>$AE$3</f>
        <v>1500625.0000000002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f>$AD$4</f>
        <v>2450.0000000000005</v>
      </c>
      <c r="AU43" s="20">
        <f>$AE$4</f>
        <v>-6007400.0000000009</v>
      </c>
      <c r="AV43" s="20">
        <f>$AF$4</f>
        <v>2450.0000000000005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f>$AC$5</f>
        <v>1</v>
      </c>
      <c r="BG43" s="20">
        <f>$AD$5</f>
        <v>-4904.0000000000009</v>
      </c>
      <c r="BH43" s="20">
        <f>$AE$5</f>
        <v>9013556.0000000019</v>
      </c>
      <c r="BI43" s="20">
        <f>$AF$5</f>
        <v>-4904.0000000000009</v>
      </c>
      <c r="BJ43" s="20">
        <f>$AG$5</f>
        <v>1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f>$AD$6</f>
        <v>2450.0000000000005</v>
      </c>
      <c r="BU43" s="20">
        <f>$AE$6</f>
        <v>-6007400.0000000009</v>
      </c>
      <c r="BV43" s="20">
        <f>$AF$6</f>
        <v>2450.0000000000005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f>$AE$7</f>
        <v>1500625.0000000002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20">
        <v>0</v>
      </c>
      <c r="EK43" s="20">
        <v>0</v>
      </c>
      <c r="EL43" s="20">
        <v>0</v>
      </c>
      <c r="EM43" s="20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0">
        <v>0</v>
      </c>
      <c r="FB43" s="20">
        <v>0</v>
      </c>
      <c r="FC43" s="20">
        <v>0</v>
      </c>
      <c r="FD43" s="20">
        <v>0</v>
      </c>
      <c r="FE43" s="20">
        <v>0</v>
      </c>
      <c r="FF43" s="20">
        <v>0</v>
      </c>
      <c r="FG43" s="20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20">
        <v>0</v>
      </c>
      <c r="FN43" s="20">
        <v>0</v>
      </c>
      <c r="FO43" s="20">
        <v>0</v>
      </c>
      <c r="FP43" s="20">
        <v>0</v>
      </c>
      <c r="FQ43" s="20">
        <v>0</v>
      </c>
      <c r="FR43" s="20">
        <v>0</v>
      </c>
      <c r="FS43" s="44"/>
      <c r="FT43" s="44"/>
      <c r="FU43" s="7">
        <v>0</v>
      </c>
      <c r="FW43" s="43" t="str">
        <v>9c</v>
      </c>
      <c r="FX43" s="7">
        <v>75.472666303108653</v>
      </c>
    </row>
    <row r="44" spans="1:180" x14ac:dyDescent="0.25">
      <c r="A44" s="1" t="s">
        <v>49</v>
      </c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f>$AE$3</f>
        <v>1500625.0000000002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f>$AD$4</f>
        <v>2450.0000000000005</v>
      </c>
      <c r="AV44" s="20">
        <f>$AE$4</f>
        <v>-6007400.0000000009</v>
      </c>
      <c r="AW44" s="20">
        <f>$AF$4</f>
        <v>2450.0000000000005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f>$AC$5</f>
        <v>1</v>
      </c>
      <c r="BH44" s="20">
        <f>$AD$5</f>
        <v>-4904.0000000000009</v>
      </c>
      <c r="BI44" s="20">
        <f>$AE$5</f>
        <v>9013556.0000000019</v>
      </c>
      <c r="BJ44" s="20">
        <f>$AF$5</f>
        <v>-4904.0000000000009</v>
      </c>
      <c r="BK44" s="20">
        <f>$AG$5</f>
        <v>1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f>$AD$6</f>
        <v>2450.0000000000005</v>
      </c>
      <c r="BV44" s="20">
        <f>$AE$6</f>
        <v>-6007400.0000000009</v>
      </c>
      <c r="BW44" s="20">
        <f>BI6/2</f>
        <v>1225.0000000000002</v>
      </c>
      <c r="BX44" s="20">
        <f>BI6/2</f>
        <v>1225.0000000000002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f>$AE$7</f>
        <v>1500625.0000000002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20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0">
        <v>0</v>
      </c>
      <c r="EM44" s="20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20">
        <v>0</v>
      </c>
      <c r="FD44" s="20">
        <v>0</v>
      </c>
      <c r="FE44" s="20">
        <v>0</v>
      </c>
      <c r="FF44" s="20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</v>
      </c>
      <c r="FP44" s="20">
        <v>0</v>
      </c>
      <c r="FQ44" s="20">
        <v>0</v>
      </c>
      <c r="FR44" s="20">
        <v>0</v>
      </c>
      <c r="FS44" s="44"/>
      <c r="FT44" s="44"/>
      <c r="FU44" s="7">
        <v>0</v>
      </c>
      <c r="FW44" s="43" t="str">
        <v>11b</v>
      </c>
      <c r="FX44" s="7">
        <v>57.853725638543764</v>
      </c>
    </row>
    <row r="45" spans="1:180" x14ac:dyDescent="0.25">
      <c r="A45" s="1" t="s">
        <v>50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f>$AE$3</f>
        <v>1500625.0000000002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f>$AD$4</f>
        <v>2450.0000000000005</v>
      </c>
      <c r="AW45" s="20">
        <f>$AE$4</f>
        <v>-6007400.0000000009</v>
      </c>
      <c r="AX45" s="20">
        <f>$AF$4</f>
        <v>2450.0000000000005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f>$AC$5</f>
        <v>1</v>
      </c>
      <c r="BI45" s="20">
        <f>$AD$5</f>
        <v>-4904.0000000000009</v>
      </c>
      <c r="BJ45" s="20">
        <f>$AE$5</f>
        <v>9013556.0000000019</v>
      </c>
      <c r="BK45" s="20">
        <f>$AF$5</f>
        <v>-4904.0000000000009</v>
      </c>
      <c r="BL45" s="20">
        <f>$AG$5</f>
        <v>1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f>$AD$6</f>
        <v>2450.0000000000005</v>
      </c>
      <c r="BW45" s="20">
        <v>0</v>
      </c>
      <c r="BX45" s="20">
        <f>BH6</f>
        <v>-6007400.0000000009</v>
      </c>
      <c r="BY45" s="20">
        <f>BI6</f>
        <v>2450.0000000000005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f>CK7</f>
        <v>1500625.0000000002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20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20">
        <v>0</v>
      </c>
      <c r="EK45" s="20">
        <v>0</v>
      </c>
      <c r="EL45" s="20">
        <v>0</v>
      </c>
      <c r="EM45" s="20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s="20">
        <v>0</v>
      </c>
      <c r="EY45" s="20">
        <v>0</v>
      </c>
      <c r="EZ45" s="20">
        <v>0</v>
      </c>
      <c r="FA45" s="20">
        <v>0</v>
      </c>
      <c r="FB45" s="20">
        <v>0</v>
      </c>
      <c r="FC45" s="20"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20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44"/>
      <c r="FT45" s="44"/>
      <c r="FU45" s="7">
        <v>0</v>
      </c>
      <c r="FW45" s="43" t="str">
        <v>11a</v>
      </c>
      <c r="FX45" s="7">
        <v>58.563204308878682</v>
      </c>
    </row>
    <row r="46" spans="1:180" x14ac:dyDescent="0.25">
      <c r="A46" s="1" t="s">
        <v>51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f>$AE$3</f>
        <v>1500625.0000000002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f>$AD$4</f>
        <v>2450.0000000000005</v>
      </c>
      <c r="AX46" s="20">
        <f>$AE$4</f>
        <v>-6007400.0000000009</v>
      </c>
      <c r="AY46" s="20">
        <f>$AF$4</f>
        <v>2450.0000000000005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f>$AC$5</f>
        <v>1</v>
      </c>
      <c r="BJ46" s="20">
        <f>$AD$5</f>
        <v>-4904.0000000000009</v>
      </c>
      <c r="BK46" s="20">
        <f>$AE$5</f>
        <v>9013556.0000000019</v>
      </c>
      <c r="BL46" s="20">
        <f>$AF$5</f>
        <v>-4904.0000000000009</v>
      </c>
      <c r="BM46" s="20">
        <f>$AG$5</f>
        <v>1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f>BG6</f>
        <v>2450.0000000000005</v>
      </c>
      <c r="BY46" s="20">
        <f>BH6</f>
        <v>-6007400.0000000009</v>
      </c>
      <c r="BZ46" s="20">
        <v>0</v>
      </c>
      <c r="CA46" s="20">
        <v>0</v>
      </c>
      <c r="CB46" s="20">
        <f>BI6</f>
        <v>2450.0000000000005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f>CK7</f>
        <v>1500625.0000000002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20">
        <v>0</v>
      </c>
      <c r="DW46" s="20">
        <v>0</v>
      </c>
      <c r="DX46" s="20">
        <v>0</v>
      </c>
      <c r="DY46" s="20">
        <v>0</v>
      </c>
      <c r="DZ46" s="20">
        <v>0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20">
        <v>0</v>
      </c>
      <c r="EK46" s="20">
        <v>0</v>
      </c>
      <c r="EL46" s="20">
        <v>0</v>
      </c>
      <c r="EM46" s="20">
        <v>0</v>
      </c>
      <c r="EN46" s="20"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>
        <v>0</v>
      </c>
      <c r="EW46" s="20">
        <v>0</v>
      </c>
      <c r="EX46" s="20">
        <v>0</v>
      </c>
      <c r="EY46" s="20">
        <v>0</v>
      </c>
      <c r="EZ46" s="20">
        <v>0</v>
      </c>
      <c r="FA46" s="20">
        <v>0</v>
      </c>
      <c r="FB46" s="20">
        <v>0</v>
      </c>
      <c r="FC46" s="20">
        <v>0</v>
      </c>
      <c r="FD46" s="20">
        <v>0</v>
      </c>
      <c r="FE46" s="20">
        <v>0</v>
      </c>
      <c r="FF46" s="20">
        <v>0</v>
      </c>
      <c r="FG46" s="20">
        <v>0</v>
      </c>
      <c r="FH46" s="20">
        <v>0</v>
      </c>
      <c r="FI46" s="20">
        <v>0</v>
      </c>
      <c r="FJ46" s="20">
        <v>0</v>
      </c>
      <c r="FK46" s="20">
        <v>0</v>
      </c>
      <c r="FL46" s="20">
        <v>0</v>
      </c>
      <c r="FM46" s="20">
        <v>0</v>
      </c>
      <c r="FN46" s="20">
        <v>0</v>
      </c>
      <c r="FO46" s="20">
        <v>0</v>
      </c>
      <c r="FP46" s="20">
        <v>0</v>
      </c>
      <c r="FQ46" s="20">
        <v>0</v>
      </c>
      <c r="FR46" s="20">
        <v>0</v>
      </c>
      <c r="FS46" s="44"/>
      <c r="FT46" s="44"/>
      <c r="FU46" s="7">
        <v>0</v>
      </c>
      <c r="FW46" s="43">
        <v>11</v>
      </c>
      <c r="FX46" s="7">
        <v>60.010766578139908</v>
      </c>
    </row>
    <row r="47" spans="1:180" x14ac:dyDescent="0.25">
      <c r="A47" s="1" t="s">
        <v>52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f>$AE$3</f>
        <v>1500625.0000000002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f>$AD$4</f>
        <v>2450.0000000000005</v>
      </c>
      <c r="AY47" s="20">
        <f>$AE$4</f>
        <v>-6007400.0000000009</v>
      </c>
      <c r="AZ47" s="20">
        <f>$AF$4</f>
        <v>2450.0000000000005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f>$AC$5</f>
        <v>1</v>
      </c>
      <c r="BK47" s="20">
        <f>$AD$5</f>
        <v>-4904.0000000000009</v>
      </c>
      <c r="BL47" s="20">
        <f>$AE$5</f>
        <v>9013556.0000000019</v>
      </c>
      <c r="BM47" s="20">
        <f>$AF$5</f>
        <v>-4904.0000000000009</v>
      </c>
      <c r="BN47" s="20">
        <f>$AG$5</f>
        <v>1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f>CJ6</f>
        <v>2450.0000000000005</v>
      </c>
      <c r="BZ47" s="20">
        <v>0</v>
      </c>
      <c r="CA47" s="20">
        <v>0</v>
      </c>
      <c r="CB47" s="20">
        <f>CK6</f>
        <v>-6007400.0000000009</v>
      </c>
      <c r="CC47" s="20">
        <v>0</v>
      </c>
      <c r="CD47" s="20">
        <f>$AF$6</f>
        <v>2450.0000000000005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f>CK7</f>
        <v>1500625.0000000002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20">
        <v>0</v>
      </c>
      <c r="ED47" s="20">
        <v>0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20">
        <v>0</v>
      </c>
      <c r="EK47" s="20">
        <v>0</v>
      </c>
      <c r="EL47" s="20">
        <v>0</v>
      </c>
      <c r="EM47" s="20">
        <v>0</v>
      </c>
      <c r="EN47" s="20"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s="20">
        <v>0</v>
      </c>
      <c r="EY47" s="20">
        <v>0</v>
      </c>
      <c r="EZ47" s="20">
        <v>0</v>
      </c>
      <c r="FA47" s="20">
        <v>0</v>
      </c>
      <c r="FB47" s="20">
        <v>0</v>
      </c>
      <c r="FC47" s="20">
        <v>0</v>
      </c>
      <c r="FD47" s="20">
        <v>0</v>
      </c>
      <c r="FE47" s="20">
        <v>0</v>
      </c>
      <c r="FF47" s="20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20">
        <v>0</v>
      </c>
      <c r="FN47" s="20">
        <v>0</v>
      </c>
      <c r="FO47" s="20">
        <v>0</v>
      </c>
      <c r="FP47" s="20">
        <v>0</v>
      </c>
      <c r="FQ47" s="20">
        <v>0</v>
      </c>
      <c r="FR47" s="20">
        <v>0</v>
      </c>
      <c r="FS47" s="44"/>
      <c r="FT47" s="44"/>
      <c r="FU47" s="7">
        <v>0</v>
      </c>
      <c r="FW47" s="43">
        <v>12</v>
      </c>
      <c r="FX47" s="7">
        <v>61.303643161292065</v>
      </c>
    </row>
    <row r="48" spans="1:180" x14ac:dyDescent="0.25">
      <c r="A48" s="1" t="s">
        <v>53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f>$AE$3</f>
        <v>1500625.0000000002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f>$AD$4</f>
        <v>2450.0000000000005</v>
      </c>
      <c r="AZ48" s="20">
        <f>$AE$4</f>
        <v>-6007400.0000000009</v>
      </c>
      <c r="BA48" s="20">
        <f>$AF$4</f>
        <v>2450.0000000000005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f>$AC$5</f>
        <v>1</v>
      </c>
      <c r="BL48" s="20">
        <f>$AD$5</f>
        <v>-4904.0000000000009</v>
      </c>
      <c r="BM48" s="20">
        <f>$AE$5</f>
        <v>9013556.0000000019</v>
      </c>
      <c r="BN48" s="20">
        <f>$AF$5</f>
        <v>-4904.0000000000009</v>
      </c>
      <c r="BO48" s="20">
        <f>$AG$5</f>
        <v>1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f>BG6/2</f>
        <v>1225.0000000000002</v>
      </c>
      <c r="CC48" s="20">
        <f>BG6/2</f>
        <v>1225.0000000000002</v>
      </c>
      <c r="CD48" s="20">
        <f>$AE$6</f>
        <v>-6007400.0000000009</v>
      </c>
      <c r="CE48" s="20">
        <f>$AF$6</f>
        <v>2450.0000000000005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f>$AE$7</f>
        <v>1500625.0000000002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20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20">
        <v>0</v>
      </c>
      <c r="EK48" s="20">
        <v>0</v>
      </c>
      <c r="EL48" s="20">
        <v>0</v>
      </c>
      <c r="EM48" s="20">
        <v>0</v>
      </c>
      <c r="EN48" s="20"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s="20">
        <v>0</v>
      </c>
      <c r="EY48" s="20">
        <v>0</v>
      </c>
      <c r="EZ48" s="20">
        <v>0</v>
      </c>
      <c r="FA48" s="20">
        <v>0</v>
      </c>
      <c r="FB48" s="20">
        <v>0</v>
      </c>
      <c r="FC48" s="20">
        <v>0</v>
      </c>
      <c r="FD48" s="20">
        <v>0</v>
      </c>
      <c r="FE48" s="20">
        <v>0</v>
      </c>
      <c r="FF48" s="20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>
        <v>0</v>
      </c>
      <c r="FM48" s="20">
        <v>0</v>
      </c>
      <c r="FN48" s="20">
        <v>0</v>
      </c>
      <c r="FO48" s="20">
        <v>0</v>
      </c>
      <c r="FP48" s="20">
        <v>0</v>
      </c>
      <c r="FQ48" s="20">
        <v>0</v>
      </c>
      <c r="FR48" s="20">
        <v>0</v>
      </c>
      <c r="FS48" s="44"/>
      <c r="FT48" s="44"/>
      <c r="FU48" s="7">
        <v>0</v>
      </c>
      <c r="FW48" s="43">
        <v>13</v>
      </c>
      <c r="FX48" s="7">
        <v>62.444183046377326</v>
      </c>
    </row>
    <row r="49" spans="1:180" x14ac:dyDescent="0.25">
      <c r="A49" s="1" t="s">
        <v>122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f>$AE$3</f>
        <v>1500625.0000000002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f>$AD$4</f>
        <v>2450.0000000000005</v>
      </c>
      <c r="BA49" s="20">
        <f>$AE$4</f>
        <v>-6007400.0000000009</v>
      </c>
      <c r="BB49" s="20">
        <f>$AF$4</f>
        <v>2450.0000000000005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f>$AC$5</f>
        <v>1</v>
      </c>
      <c r="BM49" s="20">
        <f>$AD$5</f>
        <v>-4904.0000000000009</v>
      </c>
      <c r="BN49" s="20">
        <f>$AE$5</f>
        <v>9013556.0000000019</v>
      </c>
      <c r="BO49" s="20">
        <f>$AF$5</f>
        <v>-4904.0000000000009</v>
      </c>
      <c r="BP49" s="20">
        <f>$AG$5</f>
        <v>1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f>$AD$6</f>
        <v>2450.0000000000005</v>
      </c>
      <c r="CE49" s="20">
        <f>$AE$6</f>
        <v>-6007400.0000000009</v>
      </c>
      <c r="CF49" s="20">
        <f>$AF$6</f>
        <v>2450.0000000000005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f>$AE$7</f>
        <v>1500625.0000000002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20">
        <v>0</v>
      </c>
      <c r="EK49" s="20">
        <v>0</v>
      </c>
      <c r="EL49" s="20">
        <v>0</v>
      </c>
      <c r="EM49" s="20">
        <v>0</v>
      </c>
      <c r="EN49" s="20"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s="20">
        <v>0</v>
      </c>
      <c r="EY49" s="20">
        <v>0</v>
      </c>
      <c r="EZ49" s="20">
        <v>0</v>
      </c>
      <c r="FA49" s="20">
        <v>0</v>
      </c>
      <c r="FB49" s="20">
        <v>0</v>
      </c>
      <c r="FC49" s="20">
        <v>0</v>
      </c>
      <c r="FD49" s="20">
        <v>0</v>
      </c>
      <c r="FE49" s="20">
        <v>0</v>
      </c>
      <c r="FF49" s="20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>
        <v>0</v>
      </c>
      <c r="FM49" s="20">
        <v>0</v>
      </c>
      <c r="FN49" s="20">
        <v>0</v>
      </c>
      <c r="FO49" s="20">
        <v>0</v>
      </c>
      <c r="FP49" s="20">
        <v>0</v>
      </c>
      <c r="FQ49" s="20">
        <v>0</v>
      </c>
      <c r="FR49" s="20">
        <v>0</v>
      </c>
      <c r="FS49" s="44"/>
      <c r="FT49" s="44"/>
      <c r="FU49" s="7">
        <v>0</v>
      </c>
      <c r="FW49" s="43">
        <v>14</v>
      </c>
      <c r="FX49" s="7">
        <v>-78.820245879040215</v>
      </c>
    </row>
    <row r="50" spans="1:180" x14ac:dyDescent="0.25">
      <c r="A50" s="1" t="s">
        <v>123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f>$AE$3</f>
        <v>1500625.0000000002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f>$AD$4</f>
        <v>2450.0000000000005</v>
      </c>
      <c r="BB50" s="20">
        <f>$AE$4</f>
        <v>-6007400.0000000009</v>
      </c>
      <c r="BC50" s="20">
        <f>$AF$4</f>
        <v>2450.0000000000005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f>$AC$5</f>
        <v>1</v>
      </c>
      <c r="BN50" s="20">
        <f>$AD$5</f>
        <v>-4904.0000000000009</v>
      </c>
      <c r="BO50" s="20">
        <f>$AE$5</f>
        <v>9013556.0000000019</v>
      </c>
      <c r="BP50" s="20">
        <f>$AF$5</f>
        <v>-4904.0000000000009</v>
      </c>
      <c r="BQ50" s="20">
        <f>$AG$5</f>
        <v>1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f>$AD$6</f>
        <v>2450.0000000000005</v>
      </c>
      <c r="CF50" s="20">
        <f>$AE$6</f>
        <v>-6007400.0000000009</v>
      </c>
      <c r="CG50" s="20">
        <f>$AF$6</f>
        <v>2450.0000000000005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f>$AE$7</f>
        <v>1500625.0000000002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0">
        <v>0</v>
      </c>
      <c r="EM50" s="20">
        <v>0</v>
      </c>
      <c r="EN50" s="20"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s="20">
        <v>0</v>
      </c>
      <c r="EY50" s="20">
        <v>0</v>
      </c>
      <c r="EZ50" s="20">
        <v>0</v>
      </c>
      <c r="FA50" s="20">
        <v>0</v>
      </c>
      <c r="FB50" s="20">
        <v>0</v>
      </c>
      <c r="FC50" s="20">
        <v>0</v>
      </c>
      <c r="FD50" s="20">
        <v>0</v>
      </c>
      <c r="FE50" s="20">
        <v>0</v>
      </c>
      <c r="FF50" s="20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20">
        <v>0</v>
      </c>
      <c r="FN50" s="20">
        <v>0</v>
      </c>
      <c r="FO50" s="20">
        <v>0</v>
      </c>
      <c r="FP50" s="20">
        <v>0</v>
      </c>
      <c r="FQ50" s="20">
        <v>0</v>
      </c>
      <c r="FR50" s="20">
        <v>0</v>
      </c>
      <c r="FS50" s="44"/>
      <c r="FT50" s="44"/>
      <c r="FU50" s="7">
        <v>0</v>
      </c>
      <c r="FW50" s="43">
        <v>15</v>
      </c>
      <c r="FX50" s="7">
        <v>64.76077361111129</v>
      </c>
    </row>
    <row r="51" spans="1:180" x14ac:dyDescent="0.25">
      <c r="A51" s="1" t="s">
        <v>54</v>
      </c>
      <c r="B51" s="20">
        <v>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f>$AE$3</f>
        <v>1500625.0000000002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f>$AD$4</f>
        <v>2450.0000000000005</v>
      </c>
      <c r="BG51" s="20">
        <f>$AE$4</f>
        <v>-6007400.0000000009</v>
      </c>
      <c r="BH51" s="20">
        <f>$AF$4</f>
        <v>2450.0000000000005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f>$AC$5</f>
        <v>1</v>
      </c>
      <c r="BS51" s="20">
        <f>$AD$5</f>
        <v>-4904.0000000000009</v>
      </c>
      <c r="BT51" s="20">
        <f>$AE$5</f>
        <v>9013556.0000000019</v>
      </c>
      <c r="BU51" s="20">
        <f>$AF$5</f>
        <v>-4904.0000000000009</v>
      </c>
      <c r="BV51" s="20">
        <f>$AG$5</f>
        <v>1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f>$AD$6</f>
        <v>2450.0000000000005</v>
      </c>
      <c r="CK51" s="20">
        <f>$AE$6</f>
        <v>-6007400.0000000009</v>
      </c>
      <c r="CL51" s="20">
        <f>$AF$6</f>
        <v>2450.0000000000005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f>$AE$7</f>
        <v>1500625.0000000002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20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0">
        <v>0</v>
      </c>
      <c r="EM51" s="20">
        <v>0</v>
      </c>
      <c r="EN51" s="20"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s="20">
        <v>0</v>
      </c>
      <c r="EY51" s="20">
        <v>0</v>
      </c>
      <c r="EZ51" s="20">
        <v>0</v>
      </c>
      <c r="FA51" s="20">
        <v>0</v>
      </c>
      <c r="FB51" s="20">
        <v>0</v>
      </c>
      <c r="FC51" s="20">
        <v>0</v>
      </c>
      <c r="FD51" s="20">
        <v>0</v>
      </c>
      <c r="FE51" s="20">
        <v>0</v>
      </c>
      <c r="FF51" s="20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20">
        <v>0</v>
      </c>
      <c r="FN51" s="20">
        <v>0</v>
      </c>
      <c r="FO51" s="20">
        <v>0</v>
      </c>
      <c r="FP51" s="20">
        <v>0</v>
      </c>
      <c r="FQ51" s="20">
        <v>0</v>
      </c>
      <c r="FR51" s="20">
        <v>0</v>
      </c>
      <c r="FS51" s="44"/>
      <c r="FT51" s="44"/>
      <c r="FU51" s="7">
        <v>0</v>
      </c>
      <c r="FW51" s="43">
        <v>16</v>
      </c>
      <c r="FX51" s="7">
        <v>-77.329807026914722</v>
      </c>
    </row>
    <row r="52" spans="1:180" x14ac:dyDescent="0.25">
      <c r="A52" s="1" t="s">
        <v>55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f>$AE$3</f>
        <v>1500625.0000000002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f>$AD$4</f>
        <v>2450.0000000000005</v>
      </c>
      <c r="BH52" s="20">
        <f>$AE$4</f>
        <v>-6007400.0000000009</v>
      </c>
      <c r="BI52" s="20">
        <f>$AF$4</f>
        <v>2450.0000000000005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f>$AC$5</f>
        <v>1</v>
      </c>
      <c r="BT52" s="20">
        <f>$AD$5</f>
        <v>-4904.0000000000009</v>
      </c>
      <c r="BU52" s="20">
        <f>$AE$5</f>
        <v>9013556.0000000019</v>
      </c>
      <c r="BV52" s="20">
        <f>$AF$5</f>
        <v>-4904.0000000000009</v>
      </c>
      <c r="BW52" s="20">
        <f>CM5</f>
        <v>1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f>$AD$6</f>
        <v>2450.0000000000005</v>
      </c>
      <c r="CL52" s="20">
        <f>$AE$6</f>
        <v>-6007400.0000000009</v>
      </c>
      <c r="CM52" s="20">
        <f>$AF$6</f>
        <v>2450.0000000000005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f>$AE$7</f>
        <v>1500625.0000000002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20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s="20">
        <v>0</v>
      </c>
      <c r="EM52" s="20">
        <v>0</v>
      </c>
      <c r="EN52" s="20"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s="20">
        <v>0</v>
      </c>
      <c r="EY52" s="20">
        <v>0</v>
      </c>
      <c r="EZ52" s="20">
        <v>0</v>
      </c>
      <c r="FA52" s="20">
        <v>0</v>
      </c>
      <c r="FB52" s="20">
        <v>0</v>
      </c>
      <c r="FC52" s="20">
        <v>0</v>
      </c>
      <c r="FD52" s="20">
        <v>0</v>
      </c>
      <c r="FE52" s="20">
        <v>0</v>
      </c>
      <c r="FF52" s="20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20">
        <v>0</v>
      </c>
      <c r="FN52" s="20">
        <v>0</v>
      </c>
      <c r="FO52" s="20">
        <v>0</v>
      </c>
      <c r="FP52" s="20">
        <v>0</v>
      </c>
      <c r="FQ52" s="20">
        <v>0</v>
      </c>
      <c r="FR52" s="20">
        <v>0</v>
      </c>
      <c r="FS52" s="44"/>
      <c r="FT52" s="44"/>
      <c r="FU52" s="7">
        <v>0</v>
      </c>
      <c r="FW52" s="43">
        <v>17</v>
      </c>
      <c r="FX52" s="7">
        <v>65.425060750621583</v>
      </c>
    </row>
    <row r="53" spans="1:180" x14ac:dyDescent="0.25">
      <c r="A53" s="1" t="s">
        <v>56</v>
      </c>
      <c r="B53" s="20">
        <v>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f>$AE$3</f>
        <v>1500625.0000000002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f>$AD$4</f>
        <v>2450.0000000000005</v>
      </c>
      <c r="BI53" s="20">
        <f>$AE$4</f>
        <v>-6007400.0000000009</v>
      </c>
      <c r="BJ53" s="20">
        <f>$AF$4</f>
        <v>2450.0000000000005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f>$AC$5</f>
        <v>1</v>
      </c>
      <c r="BU53" s="20">
        <f>$AD$5</f>
        <v>-4904.0000000000009</v>
      </c>
      <c r="BV53" s="20">
        <f>$AE$5</f>
        <v>9013556.0000000019</v>
      </c>
      <c r="BW53" s="20">
        <f>CL5</f>
        <v>-4904.0000000000009</v>
      </c>
      <c r="BX53" s="20">
        <v>0</v>
      </c>
      <c r="BY53" s="20">
        <v>0</v>
      </c>
      <c r="BZ53" s="20">
        <f>CM5</f>
        <v>1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f>$AD$6</f>
        <v>2450.0000000000005</v>
      </c>
      <c r="CM53" s="20">
        <f>$AE$6</f>
        <v>-6007400.0000000009</v>
      </c>
      <c r="CN53" s="20">
        <f>CL6</f>
        <v>2450.0000000000005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f>$AE$7</f>
        <v>1500625.0000000002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20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s="20">
        <v>0</v>
      </c>
      <c r="EM53" s="20">
        <v>0</v>
      </c>
      <c r="EN53" s="20"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</v>
      </c>
      <c r="FA53" s="20">
        <v>0</v>
      </c>
      <c r="FB53" s="20">
        <v>0</v>
      </c>
      <c r="FC53" s="20">
        <v>0</v>
      </c>
      <c r="FD53" s="20">
        <v>0</v>
      </c>
      <c r="FE53" s="20">
        <v>0</v>
      </c>
      <c r="FF53" s="20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20">
        <v>0</v>
      </c>
      <c r="FN53" s="20">
        <v>0</v>
      </c>
      <c r="FO53" s="20">
        <v>0</v>
      </c>
      <c r="FP53" s="20">
        <v>0</v>
      </c>
      <c r="FQ53" s="20">
        <v>0</v>
      </c>
      <c r="FR53" s="20">
        <v>0</v>
      </c>
      <c r="FS53" s="44"/>
      <c r="FT53" s="44"/>
      <c r="FU53" s="7">
        <v>0</v>
      </c>
      <c r="FW53" s="43">
        <v>18</v>
      </c>
      <c r="FX53" s="7">
        <v>65.774959717659399</v>
      </c>
    </row>
    <row r="54" spans="1:180" x14ac:dyDescent="0.25">
      <c r="A54" s="1" t="s">
        <v>57</v>
      </c>
      <c r="B54" s="20">
        <v>0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f>$AE$3</f>
        <v>1500625.0000000002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f>$AD$4</f>
        <v>2450.0000000000005</v>
      </c>
      <c r="BM54" s="20">
        <f>$AE$4</f>
        <v>-6007400.0000000009</v>
      </c>
      <c r="BN54" s="20">
        <f>$AF$4</f>
        <v>2450.0000000000005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f>BF5</f>
        <v>1</v>
      </c>
      <c r="CB54" s="20">
        <v>0</v>
      </c>
      <c r="CC54" s="20">
        <f>BG5</f>
        <v>-4904.0000000000009</v>
      </c>
      <c r="CD54" s="20">
        <f>$AE$5</f>
        <v>9013556.0000000019</v>
      </c>
      <c r="CE54" s="20">
        <f>$AF$5</f>
        <v>-4904.0000000000009</v>
      </c>
      <c r="CF54" s="20">
        <f>$AG$5</f>
        <v>1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f>CJ6</f>
        <v>2450.0000000000005</v>
      </c>
      <c r="CW54" s="20">
        <v>0</v>
      </c>
      <c r="CX54" s="20">
        <f>$AE$6</f>
        <v>-6007400.0000000009</v>
      </c>
      <c r="CY54" s="20">
        <f>$AF$6</f>
        <v>2450.0000000000005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f>$AE$7</f>
        <v>1500625.0000000002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20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20">
        <v>0</v>
      </c>
      <c r="EK54" s="20">
        <v>0</v>
      </c>
      <c r="EL54" s="20">
        <v>0</v>
      </c>
      <c r="EM54" s="20">
        <v>0</v>
      </c>
      <c r="EN54" s="20"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>
        <v>0</v>
      </c>
      <c r="EW54" s="20">
        <v>0</v>
      </c>
      <c r="EX54" s="20">
        <v>0</v>
      </c>
      <c r="EY54" s="20">
        <v>0</v>
      </c>
      <c r="EZ54" s="20">
        <v>0</v>
      </c>
      <c r="FA54" s="20">
        <v>0</v>
      </c>
      <c r="FB54" s="20">
        <v>0</v>
      </c>
      <c r="FC54" s="20">
        <v>0</v>
      </c>
      <c r="FD54" s="20">
        <v>0</v>
      </c>
      <c r="FE54" s="20">
        <v>0</v>
      </c>
      <c r="FF54" s="20">
        <v>0</v>
      </c>
      <c r="FG54" s="20">
        <v>0</v>
      </c>
      <c r="FH54" s="20">
        <v>0</v>
      </c>
      <c r="FI54" s="20">
        <v>0</v>
      </c>
      <c r="FJ54" s="20">
        <v>0</v>
      </c>
      <c r="FK54" s="20">
        <v>0</v>
      </c>
      <c r="FL54" s="20">
        <v>0</v>
      </c>
      <c r="FM54" s="20">
        <v>0</v>
      </c>
      <c r="FN54" s="20">
        <v>0</v>
      </c>
      <c r="FO54" s="20">
        <v>0</v>
      </c>
      <c r="FP54" s="20">
        <v>0</v>
      </c>
      <c r="FQ54" s="20">
        <v>0</v>
      </c>
      <c r="FR54" s="20">
        <v>0</v>
      </c>
      <c r="FS54" s="44"/>
      <c r="FT54" s="44"/>
      <c r="FU54" s="7">
        <v>0</v>
      </c>
      <c r="FW54" s="43">
        <v>19</v>
      </c>
      <c r="FX54" s="7">
        <v>65.972521986630738</v>
      </c>
    </row>
    <row r="55" spans="1:180" x14ac:dyDescent="0.25">
      <c r="A55" s="1" t="s">
        <v>124</v>
      </c>
      <c r="B55" s="20">
        <v>0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f>$AE$3</f>
        <v>1500625.0000000002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f>$AD$4</f>
        <v>2450.0000000000005</v>
      </c>
      <c r="BN55" s="20">
        <f>$AE$4</f>
        <v>-6007400.0000000009</v>
      </c>
      <c r="BO55" s="20">
        <f>$AF$4</f>
        <v>2450.0000000000005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f>CI5</f>
        <v>1</v>
      </c>
      <c r="CD55" s="20">
        <f>$AD$5</f>
        <v>-4904.0000000000009</v>
      </c>
      <c r="CE55" s="20">
        <f>$AE$5</f>
        <v>9013556.0000000019</v>
      </c>
      <c r="CF55" s="20">
        <f>$AF$5</f>
        <v>-4904.0000000000009</v>
      </c>
      <c r="CG55" s="20">
        <f>$AG$5</f>
        <v>1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f>$AD$6</f>
        <v>2450.0000000000005</v>
      </c>
      <c r="CY55" s="20">
        <f>$AE$6</f>
        <v>-6007400.0000000009</v>
      </c>
      <c r="CZ55" s="20">
        <f>$AF$6</f>
        <v>2450.0000000000005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f>$AE$7</f>
        <v>1500625.0000000002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20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20">
        <v>0</v>
      </c>
      <c r="EK55" s="20">
        <v>0</v>
      </c>
      <c r="EL55" s="20">
        <v>0</v>
      </c>
      <c r="EM55" s="20">
        <v>0</v>
      </c>
      <c r="EN55" s="20"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s="20">
        <v>0</v>
      </c>
      <c r="EY55" s="20">
        <v>0</v>
      </c>
      <c r="EZ55" s="20">
        <v>0</v>
      </c>
      <c r="FA55" s="20">
        <v>0</v>
      </c>
      <c r="FB55" s="20">
        <v>0</v>
      </c>
      <c r="FC55" s="20">
        <v>0</v>
      </c>
      <c r="FD55" s="20">
        <v>0</v>
      </c>
      <c r="FE55" s="20">
        <v>0</v>
      </c>
      <c r="FF55" s="20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20">
        <v>0</v>
      </c>
      <c r="FN55" s="20">
        <v>0</v>
      </c>
      <c r="FO55" s="20">
        <v>0</v>
      </c>
      <c r="FP55" s="20">
        <v>0</v>
      </c>
      <c r="FQ55" s="20">
        <v>0</v>
      </c>
      <c r="FR55" s="20">
        <v>0</v>
      </c>
      <c r="FS55" s="44"/>
      <c r="FT55" s="44"/>
      <c r="FU55" s="7">
        <v>0</v>
      </c>
      <c r="FW55" s="43" t="str">
        <v>19a</v>
      </c>
      <c r="FX55" s="7">
        <v>66.015398569497094</v>
      </c>
    </row>
    <row r="56" spans="1:180" x14ac:dyDescent="0.25">
      <c r="A56" s="1" t="s">
        <v>125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f>$AE$3</f>
        <v>1500625.0000000002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f>$AD$4</f>
        <v>2450.0000000000005</v>
      </c>
      <c r="BO56" s="20">
        <f>$AE$4</f>
        <v>-6007400.0000000009</v>
      </c>
      <c r="BP56" s="20">
        <f>$AF$4</f>
        <v>2450.0000000000005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f>$AC$5</f>
        <v>1</v>
      </c>
      <c r="CE56" s="20">
        <f>$AD$5</f>
        <v>-4904.0000000000009</v>
      </c>
      <c r="CF56" s="20">
        <f>$AE$5</f>
        <v>9013556.0000000019</v>
      </c>
      <c r="CG56" s="20">
        <f>$AF$5</f>
        <v>-4904.0000000000009</v>
      </c>
      <c r="CH56" s="20">
        <f>$AG$5</f>
        <v>1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f>$AD$6</f>
        <v>2450.0000000000005</v>
      </c>
      <c r="CZ56" s="20">
        <f>$AE$6</f>
        <v>-6007400.0000000009</v>
      </c>
      <c r="DA56" s="20">
        <f>$AF$6</f>
        <v>2450.0000000000005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f>$AE$7</f>
        <v>1500625.0000000002</v>
      </c>
      <c r="DR56" s="20">
        <v>0</v>
      </c>
      <c r="DS56" s="20">
        <v>0</v>
      </c>
      <c r="DT56" s="20">
        <v>0</v>
      </c>
      <c r="DU56" s="20">
        <v>0</v>
      </c>
      <c r="DV56" s="20">
        <v>0</v>
      </c>
      <c r="DW56" s="20">
        <v>0</v>
      </c>
      <c r="DX56" s="20">
        <v>0</v>
      </c>
      <c r="DY56" s="20">
        <v>0</v>
      </c>
      <c r="DZ56" s="20">
        <v>0</v>
      </c>
      <c r="EA56" s="20">
        <v>0</v>
      </c>
      <c r="EB56" s="20">
        <v>0</v>
      </c>
      <c r="EC56" s="20">
        <v>0</v>
      </c>
      <c r="ED56" s="20">
        <v>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20">
        <v>0</v>
      </c>
      <c r="EK56" s="20">
        <v>0</v>
      </c>
      <c r="EL56" s="20">
        <v>0</v>
      </c>
      <c r="EM56" s="20">
        <v>0</v>
      </c>
      <c r="EN56" s="20">
        <v>0</v>
      </c>
      <c r="EO56" s="20">
        <v>0</v>
      </c>
      <c r="EP56" s="20">
        <v>0</v>
      </c>
      <c r="EQ56" s="20">
        <v>0</v>
      </c>
      <c r="ER56" s="20">
        <v>0</v>
      </c>
      <c r="ES56" s="20">
        <v>0</v>
      </c>
      <c r="ET56" s="20">
        <v>0</v>
      </c>
      <c r="EU56" s="20">
        <v>0</v>
      </c>
      <c r="EV56" s="20">
        <v>0</v>
      </c>
      <c r="EW56" s="20">
        <v>0</v>
      </c>
      <c r="EX56" s="20">
        <v>0</v>
      </c>
      <c r="EY56" s="20">
        <v>0</v>
      </c>
      <c r="EZ56" s="20">
        <v>0</v>
      </c>
      <c r="FA56" s="20">
        <v>0</v>
      </c>
      <c r="FB56" s="20">
        <v>0</v>
      </c>
      <c r="FC56" s="20">
        <v>0</v>
      </c>
      <c r="FD56" s="20">
        <v>0</v>
      </c>
      <c r="FE56" s="20">
        <v>0</v>
      </c>
      <c r="FF56" s="20">
        <v>0</v>
      </c>
      <c r="FG56" s="20">
        <v>0</v>
      </c>
      <c r="FH56" s="20">
        <v>0</v>
      </c>
      <c r="FI56" s="20">
        <v>0</v>
      </c>
      <c r="FJ56" s="20">
        <v>0</v>
      </c>
      <c r="FK56" s="20">
        <v>0</v>
      </c>
      <c r="FL56" s="20">
        <v>0</v>
      </c>
      <c r="FM56" s="20">
        <v>0</v>
      </c>
      <c r="FN56" s="20">
        <v>0</v>
      </c>
      <c r="FO56" s="20">
        <v>0</v>
      </c>
      <c r="FP56" s="20">
        <v>0</v>
      </c>
      <c r="FQ56" s="20">
        <v>0</v>
      </c>
      <c r="FR56" s="20">
        <v>0</v>
      </c>
      <c r="FS56" s="44"/>
      <c r="FT56" s="44"/>
      <c r="FU56" s="7">
        <v>0</v>
      </c>
      <c r="FW56" s="43" t="str">
        <v>19b</v>
      </c>
      <c r="FX56" s="7">
        <v>66.796358854303094</v>
      </c>
    </row>
    <row r="57" spans="1:180" x14ac:dyDescent="0.25">
      <c r="A57" s="1" t="s">
        <v>58</v>
      </c>
      <c r="B57" s="20">
        <v>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f>$AE$3</f>
        <v>1500625.0000000002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f>$AD$4</f>
        <v>2450.0000000000005</v>
      </c>
      <c r="BT57" s="20">
        <f>$AE$4</f>
        <v>-6007400.0000000009</v>
      </c>
      <c r="BU57" s="20">
        <f>$AF$4</f>
        <v>2450.0000000000005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f>$AC$5</f>
        <v>1</v>
      </c>
      <c r="CJ57" s="20">
        <f>$AD$5</f>
        <v>-4904.0000000000009</v>
      </c>
      <c r="CK57" s="20">
        <f>$AE$5</f>
        <v>9013556.0000000019</v>
      </c>
      <c r="CL57" s="20">
        <f>$AF$5</f>
        <v>-4904.0000000000009</v>
      </c>
      <c r="CM57" s="20">
        <f>$AG$5</f>
        <v>1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f>$AD$6</f>
        <v>2450.0000000000005</v>
      </c>
      <c r="DE57" s="20">
        <f>$AE$6</f>
        <v>-6007400.0000000009</v>
      </c>
      <c r="DF57" s="20">
        <f>$AF$6</f>
        <v>2450.0000000000005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20">
        <f>$AE$7</f>
        <v>1500625.0000000002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20">
        <v>0</v>
      </c>
      <c r="ED57" s="20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20">
        <v>0</v>
      </c>
      <c r="EK57" s="20">
        <v>0</v>
      </c>
      <c r="EL57" s="20">
        <v>0</v>
      </c>
      <c r="EM57" s="20">
        <v>0</v>
      </c>
      <c r="EN57" s="20"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s="20">
        <v>0</v>
      </c>
      <c r="EY57" s="20">
        <v>0</v>
      </c>
      <c r="EZ57" s="20">
        <v>0</v>
      </c>
      <c r="FA57" s="20">
        <v>0</v>
      </c>
      <c r="FB57" s="20">
        <v>0</v>
      </c>
      <c r="FC57" s="20">
        <v>0</v>
      </c>
      <c r="FD57" s="20">
        <v>0</v>
      </c>
      <c r="FE57" s="20">
        <v>0</v>
      </c>
      <c r="FF57" s="20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20">
        <v>0</v>
      </c>
      <c r="FN57" s="20">
        <v>0</v>
      </c>
      <c r="FO57" s="20">
        <v>0</v>
      </c>
      <c r="FP57" s="20">
        <v>0</v>
      </c>
      <c r="FQ57" s="20">
        <v>0</v>
      </c>
      <c r="FR57" s="20">
        <v>0</v>
      </c>
      <c r="FS57" s="44"/>
      <c r="FT57" s="44"/>
      <c r="FU57" s="7">
        <v>0</v>
      </c>
      <c r="FW57" s="43" t="str">
        <v>21b</v>
      </c>
      <c r="FX57" s="7">
        <v>47.595619185322278</v>
      </c>
    </row>
    <row r="58" spans="1:180" x14ac:dyDescent="0.25">
      <c r="A58" s="1" t="s">
        <v>59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f>$AE$3</f>
        <v>1500625.0000000002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f>$AD$4</f>
        <v>2450.0000000000005</v>
      </c>
      <c r="BU58" s="20">
        <f>$AE$4</f>
        <v>-6007400.0000000009</v>
      </c>
      <c r="BV58" s="20">
        <f>$AF$4</f>
        <v>2450.0000000000005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f>$AC$5</f>
        <v>1</v>
      </c>
      <c r="CK58" s="20">
        <f>$AD$5</f>
        <v>-4904.0000000000009</v>
      </c>
      <c r="CL58" s="20">
        <f>$AE$5</f>
        <v>9013556.0000000019</v>
      </c>
      <c r="CM58" s="20">
        <f>$AF$5</f>
        <v>-4904.0000000000009</v>
      </c>
      <c r="CN58" s="20">
        <f>CM5</f>
        <v>1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f>$AD$6</f>
        <v>2450.0000000000005</v>
      </c>
      <c r="DF58" s="20">
        <f>$AE$6</f>
        <v>-6007400.0000000009</v>
      </c>
      <c r="DG58" s="20">
        <f>$AF$6</f>
        <v>2450.0000000000005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20">
        <v>0</v>
      </c>
      <c r="DW58" s="20">
        <f>$AE$7</f>
        <v>1500625.0000000002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20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20">
        <v>0</v>
      </c>
      <c r="EK58" s="20">
        <v>0</v>
      </c>
      <c r="EL58" s="20">
        <v>0</v>
      </c>
      <c r="EM58" s="20">
        <v>0</v>
      </c>
      <c r="EN58" s="20">
        <v>0</v>
      </c>
      <c r="EO58" s="20">
        <v>0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0</v>
      </c>
      <c r="FA58" s="20">
        <v>0</v>
      </c>
      <c r="FB58" s="20">
        <v>0</v>
      </c>
      <c r="FC58" s="20">
        <v>0</v>
      </c>
      <c r="FD58" s="20">
        <v>0</v>
      </c>
      <c r="FE58" s="20">
        <v>0</v>
      </c>
      <c r="FF58" s="20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20">
        <v>0</v>
      </c>
      <c r="FN58" s="20">
        <v>0</v>
      </c>
      <c r="FO58" s="20">
        <v>0</v>
      </c>
      <c r="FP58" s="20">
        <v>0</v>
      </c>
      <c r="FQ58" s="20">
        <v>0</v>
      </c>
      <c r="FR58" s="20">
        <v>0</v>
      </c>
      <c r="FS58" s="44"/>
      <c r="FT58" s="44"/>
      <c r="FU58" s="7">
        <v>0</v>
      </c>
      <c r="FW58" s="43" t="str">
        <v>21a</v>
      </c>
      <c r="FX58" s="7">
        <v>49.105753898636166</v>
      </c>
    </row>
    <row r="59" spans="1:180" x14ac:dyDescent="0.25">
      <c r="A59" s="1" t="s">
        <v>60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f>$AE$3</f>
        <v>1500625.0000000002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f>$AD$4</f>
        <v>2450.0000000000005</v>
      </c>
      <c r="BV59" s="20">
        <f>$AE$4</f>
        <v>-6007400.0000000009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f>$AC$5</f>
        <v>1</v>
      </c>
      <c r="CL59" s="20">
        <f>$AD$5</f>
        <v>-4904.0000000000009</v>
      </c>
      <c r="CM59" s="20">
        <f>$AE$5</f>
        <v>9013556.0000000019</v>
      </c>
      <c r="CN59" s="20">
        <f>CL5</f>
        <v>-4904.0000000000009</v>
      </c>
      <c r="CO59" s="20">
        <v>0</v>
      </c>
      <c r="CP59" s="20">
        <v>0</v>
      </c>
      <c r="CQ59" s="20">
        <v>0</v>
      </c>
      <c r="CR59" s="20">
        <f>CM5</f>
        <v>1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0">
        <v>0</v>
      </c>
      <c r="DA59" s="20">
        <v>0</v>
      </c>
      <c r="DB59" s="20">
        <v>0</v>
      </c>
      <c r="DC59" s="20">
        <v>0</v>
      </c>
      <c r="DD59" s="20">
        <v>0</v>
      </c>
      <c r="DE59" s="20">
        <v>0</v>
      </c>
      <c r="DF59" s="20">
        <f>$AD$6</f>
        <v>2450.0000000000005</v>
      </c>
      <c r="DG59" s="20">
        <f>$AE$6</f>
        <v>-6007400.0000000009</v>
      </c>
      <c r="DH59" s="20">
        <f>DP6</f>
        <v>2450.0000000000005</v>
      </c>
      <c r="DI59" s="20">
        <v>0</v>
      </c>
      <c r="DJ59" s="20">
        <v>0</v>
      </c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0</v>
      </c>
      <c r="DR59" s="20">
        <v>0</v>
      </c>
      <c r="DS59" s="20">
        <v>0</v>
      </c>
      <c r="DT59" s="20">
        <v>0</v>
      </c>
      <c r="DU59" s="20">
        <v>0</v>
      </c>
      <c r="DV59" s="20">
        <v>0</v>
      </c>
      <c r="DW59" s="20">
        <v>0</v>
      </c>
      <c r="DX59" s="20">
        <f>$AE$7</f>
        <v>1500625.0000000002</v>
      </c>
      <c r="DY59" s="20">
        <v>0</v>
      </c>
      <c r="DZ59" s="20">
        <v>0</v>
      </c>
      <c r="EA59" s="20">
        <v>0</v>
      </c>
      <c r="EB59" s="20">
        <v>0</v>
      </c>
      <c r="EC59" s="20">
        <v>0</v>
      </c>
      <c r="ED59" s="20">
        <v>0</v>
      </c>
      <c r="EE59" s="20">
        <v>0</v>
      </c>
      <c r="EF59" s="20">
        <v>0</v>
      </c>
      <c r="EG59" s="20">
        <v>0</v>
      </c>
      <c r="EH59" s="20">
        <v>0</v>
      </c>
      <c r="EI59" s="20">
        <v>0</v>
      </c>
      <c r="EJ59" s="20">
        <v>0</v>
      </c>
      <c r="EK59" s="20">
        <v>0</v>
      </c>
      <c r="EL59" s="20">
        <v>0</v>
      </c>
      <c r="EM59" s="20">
        <v>0</v>
      </c>
      <c r="EN59" s="20">
        <v>0</v>
      </c>
      <c r="EO59" s="20">
        <v>0</v>
      </c>
      <c r="EP59" s="20">
        <v>0</v>
      </c>
      <c r="EQ59" s="20">
        <v>0</v>
      </c>
      <c r="ER59" s="20">
        <v>0</v>
      </c>
      <c r="ES59" s="20">
        <v>0</v>
      </c>
      <c r="ET59" s="20">
        <v>0</v>
      </c>
      <c r="EU59" s="20">
        <v>0</v>
      </c>
      <c r="EV59" s="20">
        <v>0</v>
      </c>
      <c r="EW59" s="20">
        <v>0</v>
      </c>
      <c r="EX59" s="20">
        <v>0</v>
      </c>
      <c r="EY59" s="20">
        <v>0</v>
      </c>
      <c r="EZ59" s="20">
        <v>0</v>
      </c>
      <c r="FA59" s="20">
        <v>0</v>
      </c>
      <c r="FB59" s="20">
        <v>0</v>
      </c>
      <c r="FC59" s="20">
        <v>0</v>
      </c>
      <c r="FD59" s="20">
        <v>0</v>
      </c>
      <c r="FE59" s="20">
        <v>0</v>
      </c>
      <c r="FF59" s="20">
        <v>0</v>
      </c>
      <c r="FG59" s="20">
        <v>0</v>
      </c>
      <c r="FH59" s="20">
        <v>0</v>
      </c>
      <c r="FI59" s="20">
        <v>0</v>
      </c>
      <c r="FJ59" s="20">
        <v>0</v>
      </c>
      <c r="FK59" s="20">
        <v>0</v>
      </c>
      <c r="FL59" s="20">
        <v>0</v>
      </c>
      <c r="FM59" s="20">
        <v>0</v>
      </c>
      <c r="FN59" s="20">
        <v>0</v>
      </c>
      <c r="FO59" s="20">
        <v>0</v>
      </c>
      <c r="FP59" s="20">
        <v>0</v>
      </c>
      <c r="FQ59" s="20">
        <v>0</v>
      </c>
      <c r="FR59" s="20">
        <v>0</v>
      </c>
      <c r="FS59" s="44"/>
      <c r="FT59" s="44"/>
      <c r="FU59" s="7">
        <v>0</v>
      </c>
      <c r="FW59" s="43">
        <v>21</v>
      </c>
      <c r="FX59" s="7">
        <v>50.630841687728804</v>
      </c>
    </row>
    <row r="60" spans="1:180" x14ac:dyDescent="0.25">
      <c r="A60" s="1" t="s">
        <v>61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f>$AE$3</f>
        <v>1500625.0000000002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f>CJ4</f>
        <v>2450.0000000000005</v>
      </c>
      <c r="CD60" s="20">
        <f>$AE$4</f>
        <v>-6007400.0000000009</v>
      </c>
      <c r="CE60" s="20">
        <f>$AF$4</f>
        <v>2450.0000000000005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f>CI5</f>
        <v>1</v>
      </c>
      <c r="CT60" s="20">
        <v>0</v>
      </c>
      <c r="CU60" s="20">
        <v>0</v>
      </c>
      <c r="CV60" s="20">
        <f>CJ5</f>
        <v>-4904.0000000000009</v>
      </c>
      <c r="CW60" s="20">
        <v>0</v>
      </c>
      <c r="CX60" s="20">
        <f>$AE$5</f>
        <v>9013556.0000000019</v>
      </c>
      <c r="CY60" s="20">
        <f>$AF$5</f>
        <v>-4904.0000000000009</v>
      </c>
      <c r="CZ60" s="20">
        <f>$AG$5</f>
        <v>1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20">
        <v>0</v>
      </c>
      <c r="DI60" s="20">
        <v>0</v>
      </c>
      <c r="DJ60" s="20">
        <v>0</v>
      </c>
      <c r="DK60" s="20">
        <v>0</v>
      </c>
      <c r="DL60" s="20">
        <v>0</v>
      </c>
      <c r="DM60" s="20">
        <f>CJ6</f>
        <v>2450.0000000000005</v>
      </c>
      <c r="DN60" s="20">
        <v>0</v>
      </c>
      <c r="DO60" s="20">
        <f>$AE$6</f>
        <v>-6007400.0000000009</v>
      </c>
      <c r="DP60" s="20">
        <f>$AF$6</f>
        <v>2450.0000000000005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0">
        <v>0</v>
      </c>
      <c r="DX60" s="20">
        <v>0</v>
      </c>
      <c r="DY60" s="20">
        <v>0</v>
      </c>
      <c r="DZ60" s="20">
        <v>0</v>
      </c>
      <c r="EA60" s="20">
        <v>0</v>
      </c>
      <c r="EB60" s="20">
        <f>$AE$7</f>
        <v>1500625.0000000002</v>
      </c>
      <c r="EC60" s="20">
        <v>0</v>
      </c>
      <c r="ED60" s="20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0">
        <v>0</v>
      </c>
      <c r="EM60" s="20">
        <v>0</v>
      </c>
      <c r="EN60" s="20">
        <v>0</v>
      </c>
      <c r="EO60" s="20">
        <v>0</v>
      </c>
      <c r="EP60" s="20">
        <v>0</v>
      </c>
      <c r="EQ60" s="20">
        <v>0</v>
      </c>
      <c r="ER60" s="20">
        <v>0</v>
      </c>
      <c r="ES60" s="20">
        <v>0</v>
      </c>
      <c r="ET60" s="20">
        <v>0</v>
      </c>
      <c r="EU60" s="20">
        <v>0</v>
      </c>
      <c r="EV60" s="20">
        <v>0</v>
      </c>
      <c r="EW60" s="20">
        <v>0</v>
      </c>
      <c r="EX60" s="20">
        <v>0</v>
      </c>
      <c r="EY60" s="20">
        <v>0</v>
      </c>
      <c r="EZ60" s="20">
        <v>0</v>
      </c>
      <c r="FA60" s="20">
        <v>0</v>
      </c>
      <c r="FB60" s="20">
        <v>0</v>
      </c>
      <c r="FC60" s="20">
        <v>0</v>
      </c>
      <c r="FD60" s="20">
        <v>0</v>
      </c>
      <c r="FE60" s="20">
        <v>0</v>
      </c>
      <c r="FF60" s="20">
        <v>0</v>
      </c>
      <c r="FG60" s="20">
        <v>0</v>
      </c>
      <c r="FH60" s="20">
        <v>0</v>
      </c>
      <c r="FI60" s="20">
        <v>0</v>
      </c>
      <c r="FJ60" s="20">
        <v>0</v>
      </c>
      <c r="FK60" s="20">
        <v>0</v>
      </c>
      <c r="FL60" s="20">
        <v>0</v>
      </c>
      <c r="FM60" s="20">
        <v>0</v>
      </c>
      <c r="FN60" s="20">
        <v>0</v>
      </c>
      <c r="FO60" s="20">
        <v>0</v>
      </c>
      <c r="FP60" s="20">
        <v>0</v>
      </c>
      <c r="FQ60" s="20">
        <v>0</v>
      </c>
      <c r="FR60" s="20">
        <v>0</v>
      </c>
      <c r="FS60" s="44"/>
      <c r="FT60" s="44"/>
      <c r="FU60" s="7">
        <v>0</v>
      </c>
      <c r="FW60" s="43">
        <v>22</v>
      </c>
      <c r="FX60" s="7">
        <v>51.846192750755982</v>
      </c>
    </row>
    <row r="61" spans="1:180" x14ac:dyDescent="0.25">
      <c r="A61" s="1" t="s">
        <v>126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f>$AE$3</f>
        <v>1500625.0000000002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f>$AD$4</f>
        <v>2450.0000000000005</v>
      </c>
      <c r="CE61" s="20">
        <f>$AE$4</f>
        <v>-6007400.0000000009</v>
      </c>
      <c r="CF61" s="20">
        <f>$AF$4</f>
        <v>2450.0000000000005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f>CI5</f>
        <v>1</v>
      </c>
      <c r="CW61" s="20">
        <v>0</v>
      </c>
      <c r="CX61" s="20">
        <f>$AD$5</f>
        <v>-4904.0000000000009</v>
      </c>
      <c r="CY61" s="20">
        <f>$AE$5</f>
        <v>9013556.0000000019</v>
      </c>
      <c r="CZ61" s="20">
        <f>$AF$5</f>
        <v>-4904.0000000000009</v>
      </c>
      <c r="DA61" s="20">
        <f>$AG$5</f>
        <v>1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f>$AD$6</f>
        <v>2450.0000000000005</v>
      </c>
      <c r="DP61" s="20">
        <f>$AE$6</f>
        <v>-6007400.0000000009</v>
      </c>
      <c r="DQ61" s="20">
        <f>$AF$6</f>
        <v>2450.0000000000005</v>
      </c>
      <c r="DR61" s="20">
        <v>0</v>
      </c>
      <c r="DS61" s="20">
        <v>0</v>
      </c>
      <c r="DT61" s="20">
        <v>0</v>
      </c>
      <c r="DU61" s="20">
        <v>0</v>
      </c>
      <c r="DV61" s="20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20">
        <f>$AE$7</f>
        <v>1500625.0000000002</v>
      </c>
      <c r="ED61" s="20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20">
        <v>0</v>
      </c>
      <c r="EK61" s="20">
        <v>0</v>
      </c>
      <c r="EL61" s="20">
        <v>0</v>
      </c>
      <c r="EM61" s="20">
        <v>0</v>
      </c>
      <c r="EN61" s="20"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0</v>
      </c>
      <c r="ET61" s="20">
        <v>0</v>
      </c>
      <c r="EU61" s="20">
        <v>0</v>
      </c>
      <c r="EV61" s="20">
        <v>0</v>
      </c>
      <c r="EW61" s="20">
        <v>0</v>
      </c>
      <c r="EX61" s="20">
        <v>0</v>
      </c>
      <c r="EY61" s="20">
        <v>0</v>
      </c>
      <c r="EZ61" s="20">
        <v>0</v>
      </c>
      <c r="FA61" s="20">
        <v>0</v>
      </c>
      <c r="FB61" s="20">
        <v>0</v>
      </c>
      <c r="FC61" s="20">
        <v>0</v>
      </c>
      <c r="FD61" s="20">
        <v>0</v>
      </c>
      <c r="FE61" s="20">
        <v>0</v>
      </c>
      <c r="FF61" s="20">
        <v>0</v>
      </c>
      <c r="FG61" s="20">
        <v>0</v>
      </c>
      <c r="FH61" s="20">
        <v>0</v>
      </c>
      <c r="FI61" s="20">
        <v>0</v>
      </c>
      <c r="FJ61" s="20">
        <v>0</v>
      </c>
      <c r="FK61" s="20">
        <v>0</v>
      </c>
      <c r="FL61" s="20">
        <v>0</v>
      </c>
      <c r="FM61" s="20">
        <v>0</v>
      </c>
      <c r="FN61" s="20">
        <v>0</v>
      </c>
      <c r="FO61" s="20">
        <v>0</v>
      </c>
      <c r="FP61" s="20">
        <v>0</v>
      </c>
      <c r="FQ61" s="20">
        <v>0</v>
      </c>
      <c r="FR61" s="20">
        <v>0</v>
      </c>
      <c r="FS61" s="44"/>
      <c r="FT61" s="44"/>
      <c r="FU61" s="7">
        <v>0</v>
      </c>
      <c r="FW61" s="43">
        <v>23</v>
      </c>
      <c r="FX61" s="7">
        <v>52.614587372067916</v>
      </c>
    </row>
    <row r="62" spans="1:180" x14ac:dyDescent="0.25">
      <c r="A62" s="1" t="s">
        <v>127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f>$AE$3</f>
        <v>1500625.0000000002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f>$AD$4</f>
        <v>2450.0000000000005</v>
      </c>
      <c r="CF62" s="20">
        <f>$AE$4</f>
        <v>-6007400.0000000009</v>
      </c>
      <c r="CG62" s="20">
        <f>$AF$4</f>
        <v>2450.0000000000005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v>0</v>
      </c>
      <c r="CX62" s="20">
        <f>$AC$5</f>
        <v>1</v>
      </c>
      <c r="CY62" s="20">
        <f>$AD$5</f>
        <v>-4904.0000000000009</v>
      </c>
      <c r="CZ62" s="20">
        <f>$AE$5</f>
        <v>9013556.0000000019</v>
      </c>
      <c r="DA62" s="20">
        <f>$AF$5</f>
        <v>-4904.0000000000009</v>
      </c>
      <c r="DB62" s="20">
        <f>$AG$5</f>
        <v>1</v>
      </c>
      <c r="DC62" s="20">
        <v>0</v>
      </c>
      <c r="DD62" s="20">
        <v>0</v>
      </c>
      <c r="DE62" s="20">
        <v>0</v>
      </c>
      <c r="DF62" s="20">
        <v>0</v>
      </c>
      <c r="DG62" s="20">
        <v>0</v>
      </c>
      <c r="DH62" s="20">
        <v>0</v>
      </c>
      <c r="DI62" s="20">
        <v>0</v>
      </c>
      <c r="DJ62" s="20">
        <v>0</v>
      </c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f>$AD$6</f>
        <v>2450.0000000000005</v>
      </c>
      <c r="DQ62" s="20">
        <f>$AE$6</f>
        <v>-6007400.0000000009</v>
      </c>
      <c r="DR62" s="20">
        <f>$AF$6</f>
        <v>2450.0000000000005</v>
      </c>
      <c r="DS62" s="20">
        <v>0</v>
      </c>
      <c r="DT62" s="20">
        <v>0</v>
      </c>
      <c r="DU62" s="20">
        <v>0</v>
      </c>
      <c r="DV62" s="20">
        <v>0</v>
      </c>
      <c r="DW62" s="20">
        <v>0</v>
      </c>
      <c r="DX62" s="20">
        <v>0</v>
      </c>
      <c r="DY62" s="20"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f>$AE$7</f>
        <v>1500625.0000000002</v>
      </c>
      <c r="EE62" s="20">
        <v>0</v>
      </c>
      <c r="EF62" s="20">
        <v>0</v>
      </c>
      <c r="EG62" s="20">
        <v>0</v>
      </c>
      <c r="EH62" s="20">
        <v>0</v>
      </c>
      <c r="EI62" s="20">
        <v>0</v>
      </c>
      <c r="EJ62" s="20">
        <v>0</v>
      </c>
      <c r="EK62" s="20">
        <v>0</v>
      </c>
      <c r="EL62" s="20">
        <v>0</v>
      </c>
      <c r="EM62" s="20">
        <v>0</v>
      </c>
      <c r="EN62" s="20"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s="20">
        <v>0</v>
      </c>
      <c r="EY62" s="20">
        <v>0</v>
      </c>
      <c r="EZ62" s="20">
        <v>0</v>
      </c>
      <c r="FA62" s="20">
        <v>0</v>
      </c>
      <c r="FB62" s="20">
        <v>0</v>
      </c>
      <c r="FC62" s="20">
        <v>0</v>
      </c>
      <c r="FD62" s="20">
        <v>0</v>
      </c>
      <c r="FE62" s="20">
        <v>0</v>
      </c>
      <c r="FF62" s="20">
        <v>0</v>
      </c>
      <c r="FG62" s="20">
        <v>0</v>
      </c>
      <c r="FH62" s="20">
        <v>0</v>
      </c>
      <c r="FI62" s="20">
        <v>0</v>
      </c>
      <c r="FJ62" s="20">
        <v>0</v>
      </c>
      <c r="FK62" s="20">
        <v>0</v>
      </c>
      <c r="FL62" s="20">
        <v>0</v>
      </c>
      <c r="FM62" s="20">
        <v>0</v>
      </c>
      <c r="FN62" s="20">
        <v>0</v>
      </c>
      <c r="FO62" s="20">
        <v>0</v>
      </c>
      <c r="FP62" s="20">
        <v>0</v>
      </c>
      <c r="FQ62" s="20">
        <v>0</v>
      </c>
      <c r="FR62" s="20">
        <v>0</v>
      </c>
      <c r="FS62" s="44"/>
      <c r="FT62" s="44"/>
      <c r="FU62" s="7">
        <v>0</v>
      </c>
      <c r="FW62" s="43">
        <v>24</v>
      </c>
      <c r="FX62" s="7">
        <v>-195.78726993962019</v>
      </c>
    </row>
    <row r="63" spans="1:180" x14ac:dyDescent="0.25">
      <c r="A63" s="1" t="s">
        <v>66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f>$AE$3</f>
        <v>1500625.0000000002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f>$AD$4</f>
        <v>2450.0000000000005</v>
      </c>
      <c r="CK63" s="20">
        <f>$AE$4</f>
        <v>-6007400.0000000009</v>
      </c>
      <c r="CL63" s="20">
        <f>$AF$4</f>
        <v>2450.0000000000005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f>$AC$5</f>
        <v>1</v>
      </c>
      <c r="DD63" s="20">
        <f>$AD$5</f>
        <v>-4904.0000000000009</v>
      </c>
      <c r="DE63" s="20">
        <f>$AE$5</f>
        <v>9013556.0000000019</v>
      </c>
      <c r="DF63" s="20">
        <f>$AF$5</f>
        <v>-4904.0000000000009</v>
      </c>
      <c r="DG63" s="20">
        <f>$AG$5</f>
        <v>1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f>$AD$6</f>
        <v>2450.0000000000005</v>
      </c>
      <c r="DV63" s="20">
        <f>$AE$6</f>
        <v>-6007400.0000000009</v>
      </c>
      <c r="DW63" s="20">
        <f>$AF$6</f>
        <v>2450.0000000000005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0</v>
      </c>
      <c r="EF63" s="20">
        <v>0</v>
      </c>
      <c r="EG63" s="20">
        <v>0</v>
      </c>
      <c r="EH63" s="20">
        <f>$AE$7</f>
        <v>1500625.0000000002</v>
      </c>
      <c r="EI63" s="20">
        <v>0</v>
      </c>
      <c r="EJ63" s="20">
        <v>0</v>
      </c>
      <c r="EK63" s="20">
        <v>0</v>
      </c>
      <c r="EL63" s="20">
        <v>0</v>
      </c>
      <c r="EM63" s="20">
        <v>0</v>
      </c>
      <c r="EN63" s="20"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s="20">
        <v>0</v>
      </c>
      <c r="EY63" s="20">
        <v>0</v>
      </c>
      <c r="EZ63" s="20">
        <v>0</v>
      </c>
      <c r="FA63" s="20">
        <v>0</v>
      </c>
      <c r="FB63" s="20">
        <v>0</v>
      </c>
      <c r="FC63" s="20">
        <v>0</v>
      </c>
      <c r="FD63" s="20">
        <v>0</v>
      </c>
      <c r="FE63" s="20">
        <v>0</v>
      </c>
      <c r="FF63" s="20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20">
        <v>0</v>
      </c>
      <c r="FN63" s="20">
        <v>0</v>
      </c>
      <c r="FO63" s="20">
        <v>0</v>
      </c>
      <c r="FP63" s="20">
        <v>0</v>
      </c>
      <c r="FQ63" s="20">
        <v>0</v>
      </c>
      <c r="FR63" s="20">
        <v>0</v>
      </c>
      <c r="FS63" s="44"/>
      <c r="FT63" s="44"/>
      <c r="FU63" s="7">
        <v>0</v>
      </c>
      <c r="FW63" s="43">
        <v>25</v>
      </c>
      <c r="FX63" s="7">
        <v>54.315474065502904</v>
      </c>
    </row>
    <row r="64" spans="1:180" x14ac:dyDescent="0.25">
      <c r="A64" s="1" t="s">
        <v>62</v>
      </c>
      <c r="B64" s="20">
        <v>0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f>$AE$3</f>
        <v>1500625.0000000002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f>$AD$4</f>
        <v>2450.0000000000005</v>
      </c>
      <c r="CL64" s="20">
        <f>$AE$4</f>
        <v>-6007400.0000000009</v>
      </c>
      <c r="CM64" s="20">
        <f>$AF$4</f>
        <v>2450.0000000000005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f>$AC$5</f>
        <v>1</v>
      </c>
      <c r="DE64" s="20">
        <f>$AD$5</f>
        <v>-4904.0000000000009</v>
      </c>
      <c r="DF64" s="20">
        <f>$AE$5</f>
        <v>9013556.0000000019</v>
      </c>
      <c r="DG64" s="20">
        <f>$AF$5</f>
        <v>-4904.0000000000009</v>
      </c>
      <c r="DH64" s="20">
        <f>DQ5</f>
        <v>1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20">
        <f>$AD$6</f>
        <v>2450.0000000000005</v>
      </c>
      <c r="DW64" s="20">
        <f>$AE$6</f>
        <v>-6007400.0000000009</v>
      </c>
      <c r="DX64" s="20">
        <f>$AF$6</f>
        <v>2450.0000000000005</v>
      </c>
      <c r="DY64" s="20"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f>$AE$7</f>
        <v>1500625.0000000002</v>
      </c>
      <c r="EJ64" s="20">
        <v>0</v>
      </c>
      <c r="EK64" s="20">
        <v>0</v>
      </c>
      <c r="EL64" s="20">
        <v>0</v>
      </c>
      <c r="EM64" s="20">
        <v>0</v>
      </c>
      <c r="EN64" s="20"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s="20">
        <v>0</v>
      </c>
      <c r="EY64" s="20">
        <v>0</v>
      </c>
      <c r="EZ64" s="20">
        <v>0</v>
      </c>
      <c r="FA64" s="20">
        <v>0</v>
      </c>
      <c r="FB64" s="20">
        <v>0</v>
      </c>
      <c r="FC64" s="20">
        <v>0</v>
      </c>
      <c r="FD64" s="20">
        <v>0</v>
      </c>
      <c r="FE64" s="20">
        <v>0</v>
      </c>
      <c r="FF64" s="20">
        <v>0</v>
      </c>
      <c r="FG64" s="20">
        <v>0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20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44"/>
      <c r="FT64" s="44"/>
      <c r="FU64" s="7">
        <v>0</v>
      </c>
      <c r="FW64" s="43">
        <v>26</v>
      </c>
      <c r="FX64" s="7">
        <v>-194.29683108749688</v>
      </c>
    </row>
    <row r="65" spans="1:180" x14ac:dyDescent="0.25">
      <c r="A65" s="1" t="s">
        <v>63</v>
      </c>
      <c r="B65" s="20">
        <v>0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f>$AE$3</f>
        <v>1500625.0000000002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f>$AD$4</f>
        <v>2450.0000000000005</v>
      </c>
      <c r="CM65" s="20">
        <f>$AE$4</f>
        <v>-6007400.0000000009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f>$AC$5</f>
        <v>1</v>
      </c>
      <c r="DF65" s="20">
        <f>$AD$5</f>
        <v>-4904.0000000000009</v>
      </c>
      <c r="DG65" s="20">
        <f>$AE$5</f>
        <v>9013556.0000000019</v>
      </c>
      <c r="DH65" s="20">
        <f>DP5</f>
        <v>-4904.0000000000009</v>
      </c>
      <c r="DI65" s="20">
        <v>0</v>
      </c>
      <c r="DJ65" s="20">
        <f>DQ5</f>
        <v>1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20">
        <v>0</v>
      </c>
      <c r="DW65" s="20">
        <f>$AD$6</f>
        <v>2450.0000000000005</v>
      </c>
      <c r="DX65" s="20">
        <f>$AE$6</f>
        <v>-6007400.0000000009</v>
      </c>
      <c r="DY65" s="20">
        <f>$AF$6</f>
        <v>2450.0000000000005</v>
      </c>
      <c r="DZ65" s="20">
        <v>0</v>
      </c>
      <c r="EA65" s="20">
        <v>0</v>
      </c>
      <c r="EB65" s="20">
        <v>0</v>
      </c>
      <c r="EC65" s="20">
        <v>0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20">
        <f>$AE$7</f>
        <v>1500625.0000000002</v>
      </c>
      <c r="EK65" s="20">
        <v>0</v>
      </c>
      <c r="EL65" s="20">
        <v>0</v>
      </c>
      <c r="EM65" s="20">
        <v>0</v>
      </c>
      <c r="EN65" s="20"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s="20">
        <v>0</v>
      </c>
      <c r="EY65" s="20">
        <v>0</v>
      </c>
      <c r="EZ65" s="20">
        <v>0</v>
      </c>
      <c r="FA65" s="20">
        <v>0</v>
      </c>
      <c r="FB65" s="20">
        <v>0</v>
      </c>
      <c r="FC65" s="20">
        <v>0</v>
      </c>
      <c r="FD65" s="20">
        <v>0</v>
      </c>
      <c r="FE65" s="20">
        <v>0</v>
      </c>
      <c r="FF65" s="20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20">
        <v>0</v>
      </c>
      <c r="FN65" s="20">
        <v>0</v>
      </c>
      <c r="FO65" s="20">
        <v>0</v>
      </c>
      <c r="FP65" s="20">
        <v>0</v>
      </c>
      <c r="FQ65" s="20">
        <v>0</v>
      </c>
      <c r="FR65" s="20">
        <v>0</v>
      </c>
      <c r="FS65" s="44"/>
      <c r="FT65" s="44"/>
      <c r="FU65" s="7">
        <v>0</v>
      </c>
      <c r="FW65" s="43">
        <v>27</v>
      </c>
      <c r="FX65" s="7">
        <v>55.595465076312458</v>
      </c>
    </row>
    <row r="66" spans="1:180" x14ac:dyDescent="0.25">
      <c r="A66" s="1" t="s">
        <v>67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f>$AE$3</f>
        <v>1500625.0000000002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f>CJ4</f>
        <v>2450.0000000000005</v>
      </c>
      <c r="CW66" s="20">
        <v>0</v>
      </c>
      <c r="CX66" s="20">
        <f>$AE$4</f>
        <v>-6007400.0000000009</v>
      </c>
      <c r="CY66" s="20">
        <f>$AF$4</f>
        <v>2450.0000000000005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f>DM5</f>
        <v>1</v>
      </c>
      <c r="DL66" s="20">
        <v>0</v>
      </c>
      <c r="DM66" s="20">
        <f>DN5</f>
        <v>-4904.0000000000009</v>
      </c>
      <c r="DN66" s="20">
        <v>0</v>
      </c>
      <c r="DO66" s="20">
        <f>$AE$5</f>
        <v>9013556.0000000019</v>
      </c>
      <c r="DP66" s="20">
        <f>$AF$5</f>
        <v>-4904.0000000000009</v>
      </c>
      <c r="DQ66" s="20">
        <f>$AG$5</f>
        <v>1</v>
      </c>
      <c r="DR66" s="20">
        <v>0</v>
      </c>
      <c r="DS66" s="20">
        <v>0</v>
      </c>
      <c r="DT66" s="20">
        <v>0</v>
      </c>
      <c r="DU66" s="20">
        <v>0</v>
      </c>
      <c r="DV66" s="20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f>$AD$6</f>
        <v>2450.0000000000005</v>
      </c>
      <c r="EB66" s="20">
        <f>$AE$6</f>
        <v>-6007400.0000000009</v>
      </c>
      <c r="EC66" s="20">
        <f>$AF$6</f>
        <v>2450.0000000000005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0</v>
      </c>
      <c r="EL66" s="20">
        <v>0</v>
      </c>
      <c r="EM66" s="20">
        <v>0</v>
      </c>
      <c r="EN66" s="20">
        <f>$AE$7</f>
        <v>1500625.0000000002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</v>
      </c>
      <c r="FC66" s="20"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20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44"/>
      <c r="FT66" s="44"/>
      <c r="FU66" s="7">
        <v>0</v>
      </c>
      <c r="FW66" s="43">
        <v>28</v>
      </c>
      <c r="FX66" s="7">
        <v>56.317509307123771</v>
      </c>
    </row>
    <row r="67" spans="1:180" x14ac:dyDescent="0.25">
      <c r="A67" s="1" t="s">
        <v>128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f>$AE$3</f>
        <v>1500625.0000000002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f>$AD$4</f>
        <v>2450.0000000000005</v>
      </c>
      <c r="CY67" s="20">
        <f>$AE$4</f>
        <v>-6007400.0000000009</v>
      </c>
      <c r="CZ67" s="20">
        <f>$AF$4</f>
        <v>2450.0000000000005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f>DM5</f>
        <v>1</v>
      </c>
      <c r="DN67" s="20">
        <v>0</v>
      </c>
      <c r="DO67" s="20">
        <f>$AD$5</f>
        <v>-4904.0000000000009</v>
      </c>
      <c r="DP67" s="20">
        <f>$AE$5</f>
        <v>9013556.0000000019</v>
      </c>
      <c r="DQ67" s="20">
        <f>$AF$5</f>
        <v>-4904.0000000000009</v>
      </c>
      <c r="DR67" s="20">
        <f>$AG$5</f>
        <v>1</v>
      </c>
      <c r="DS67" s="20">
        <v>0</v>
      </c>
      <c r="DT67" s="20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f>$AD$6</f>
        <v>2450.0000000000005</v>
      </c>
      <c r="EC67" s="20">
        <f>$AE$6</f>
        <v>-6007400.0000000009</v>
      </c>
      <c r="ED67" s="20">
        <f>$AF$6</f>
        <v>2450.0000000000005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20">
        <v>0</v>
      </c>
      <c r="EK67" s="20">
        <v>0</v>
      </c>
      <c r="EL67" s="20">
        <v>0</v>
      </c>
      <c r="EM67" s="20">
        <v>0</v>
      </c>
      <c r="EN67" s="20">
        <v>0</v>
      </c>
      <c r="EO67" s="20">
        <f>$AE$7</f>
        <v>1500625.0000000002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</v>
      </c>
      <c r="FC67" s="20"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44"/>
      <c r="FT67" s="44"/>
      <c r="FU67" s="7">
        <v>0</v>
      </c>
      <c r="FW67" s="43">
        <v>29</v>
      </c>
      <c r="FX67" s="7">
        <v>56.592597096218213</v>
      </c>
    </row>
    <row r="68" spans="1:180" x14ac:dyDescent="0.25">
      <c r="A68" s="1" t="s">
        <v>129</v>
      </c>
      <c r="B68" s="20">
        <v>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f>$AE$3</f>
        <v>1500625.0000000002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f>$AD$4</f>
        <v>2450.0000000000005</v>
      </c>
      <c r="CZ68" s="20">
        <f>$AE$4</f>
        <v>-6007400.0000000009</v>
      </c>
      <c r="DA68" s="20">
        <f>$AF$4</f>
        <v>2450.0000000000005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f>$AC$5</f>
        <v>1</v>
      </c>
      <c r="DP68" s="20">
        <f>$AD$5</f>
        <v>-4904.0000000000009</v>
      </c>
      <c r="DQ68" s="20">
        <f>$AE$5</f>
        <v>9013556.0000000019</v>
      </c>
      <c r="DR68" s="20">
        <f>$AF$5</f>
        <v>-4904.0000000000009</v>
      </c>
      <c r="DS68" s="20">
        <f>$AG$5</f>
        <v>1</v>
      </c>
      <c r="DT68" s="20">
        <v>0</v>
      </c>
      <c r="DU68" s="20">
        <v>0</v>
      </c>
      <c r="DV68" s="20">
        <v>0</v>
      </c>
      <c r="DW68" s="20">
        <v>0</v>
      </c>
      <c r="DX68" s="20">
        <v>0</v>
      </c>
      <c r="DY68" s="20">
        <v>0</v>
      </c>
      <c r="DZ68" s="20">
        <v>0</v>
      </c>
      <c r="EA68" s="20">
        <v>0</v>
      </c>
      <c r="EB68" s="20">
        <v>0</v>
      </c>
      <c r="EC68" s="20">
        <f>$AD$6</f>
        <v>2450.0000000000005</v>
      </c>
      <c r="ED68" s="20">
        <f>$AE$6</f>
        <v>-6007400.0000000009</v>
      </c>
      <c r="EE68" s="20">
        <f>$AF$6</f>
        <v>2450.0000000000005</v>
      </c>
      <c r="EF68" s="20">
        <v>0</v>
      </c>
      <c r="EG68" s="20">
        <v>0</v>
      </c>
      <c r="EH68" s="20">
        <v>0</v>
      </c>
      <c r="EI68" s="20">
        <v>0</v>
      </c>
      <c r="EJ68" s="20">
        <v>0</v>
      </c>
      <c r="EK68" s="20">
        <v>0</v>
      </c>
      <c r="EL68" s="20">
        <v>0</v>
      </c>
      <c r="EM68" s="20">
        <v>0</v>
      </c>
      <c r="EN68" s="20">
        <v>0</v>
      </c>
      <c r="EO68" s="20">
        <v>0</v>
      </c>
      <c r="EP68" s="20">
        <f>$AE$7</f>
        <v>1500625.0000000002</v>
      </c>
      <c r="EQ68" s="20">
        <v>0</v>
      </c>
      <c r="ER68" s="20">
        <v>0</v>
      </c>
      <c r="ES68" s="20">
        <v>0</v>
      </c>
      <c r="ET68" s="20">
        <v>0</v>
      </c>
      <c r="EU68" s="20">
        <v>0</v>
      </c>
      <c r="EV68" s="20">
        <v>0</v>
      </c>
      <c r="EW68" s="20">
        <v>0</v>
      </c>
      <c r="EX68" s="20">
        <v>0</v>
      </c>
      <c r="EY68" s="20">
        <v>0</v>
      </c>
      <c r="EZ68" s="20">
        <v>0</v>
      </c>
      <c r="FA68" s="20">
        <v>0</v>
      </c>
      <c r="FB68" s="20">
        <v>0</v>
      </c>
      <c r="FC68" s="20">
        <v>0</v>
      </c>
      <c r="FD68" s="20">
        <v>0</v>
      </c>
      <c r="FE68" s="20">
        <v>0</v>
      </c>
      <c r="FF68" s="20">
        <v>0</v>
      </c>
      <c r="FG68" s="20">
        <v>0</v>
      </c>
      <c r="FH68" s="20">
        <v>0</v>
      </c>
      <c r="FI68" s="20">
        <v>0</v>
      </c>
      <c r="FJ68" s="20">
        <v>0</v>
      </c>
      <c r="FK68" s="20">
        <v>0</v>
      </c>
      <c r="FL68" s="20">
        <v>0</v>
      </c>
      <c r="FM68" s="20">
        <v>0</v>
      </c>
      <c r="FN68" s="20">
        <v>0</v>
      </c>
      <c r="FO68" s="20">
        <v>0</v>
      </c>
      <c r="FP68" s="20">
        <v>0</v>
      </c>
      <c r="FQ68" s="20">
        <v>0</v>
      </c>
      <c r="FR68" s="20">
        <v>0</v>
      </c>
      <c r="FS68" s="44"/>
      <c r="FT68" s="44"/>
      <c r="FU68" s="7">
        <v>0</v>
      </c>
      <c r="FW68" s="43" t="str">
        <v>29a</v>
      </c>
      <c r="FX68" s="7">
        <v>56.557948159255517</v>
      </c>
    </row>
    <row r="69" spans="1:180" x14ac:dyDescent="0.25">
      <c r="A69" s="1" t="s">
        <v>130</v>
      </c>
      <c r="B69" s="20">
        <v>0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f>$AE$3</f>
        <v>1500625.0000000002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f>$AD$4</f>
        <v>2450.0000000000005</v>
      </c>
      <c r="DE69" s="20">
        <f>$AE$4</f>
        <v>-6007400.0000000009</v>
      </c>
      <c r="DF69" s="20">
        <f>$AF$4</f>
        <v>2450.0000000000005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f>$AC$5</f>
        <v>1</v>
      </c>
      <c r="DU69" s="20">
        <f>$AD$5</f>
        <v>-4904.0000000000009</v>
      </c>
      <c r="DV69" s="20">
        <f>$AE$5</f>
        <v>9013556.0000000019</v>
      </c>
      <c r="DW69" s="20">
        <f>$AF$5</f>
        <v>-4904.0000000000009</v>
      </c>
      <c r="DX69" s="20">
        <f>$AG$5</f>
        <v>1</v>
      </c>
      <c r="DY69" s="20">
        <v>0</v>
      </c>
      <c r="DZ69" s="20">
        <v>0</v>
      </c>
      <c r="EA69" s="20">
        <v>0</v>
      </c>
      <c r="EB69" s="20">
        <v>0</v>
      </c>
      <c r="EC69" s="20">
        <v>0</v>
      </c>
      <c r="ED69" s="20">
        <v>0</v>
      </c>
      <c r="EE69" s="20">
        <v>0</v>
      </c>
      <c r="EF69" s="20">
        <v>0</v>
      </c>
      <c r="EG69" s="20">
        <f>$AD$6</f>
        <v>2450.0000000000005</v>
      </c>
      <c r="EH69" s="20">
        <f>$AE$6</f>
        <v>-6007400.0000000009</v>
      </c>
      <c r="EI69" s="20">
        <f>$AF$6</f>
        <v>2450.0000000000005</v>
      </c>
      <c r="EJ69" s="20">
        <v>0</v>
      </c>
      <c r="EK69" s="20">
        <v>0</v>
      </c>
      <c r="EL69" s="20">
        <v>0</v>
      </c>
      <c r="EM69" s="20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f>$AE$7</f>
        <v>1500625.0000000002</v>
      </c>
      <c r="ET69" s="20">
        <v>0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0</v>
      </c>
      <c r="FB69" s="20">
        <v>0</v>
      </c>
      <c r="FC69" s="20">
        <v>0</v>
      </c>
      <c r="FD69" s="20">
        <v>0</v>
      </c>
      <c r="FE69" s="20">
        <v>0</v>
      </c>
      <c r="FF69" s="20">
        <v>0</v>
      </c>
      <c r="FG69" s="20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44"/>
      <c r="FT69" s="44"/>
      <c r="FU69" s="7">
        <v>0</v>
      </c>
      <c r="FW69" s="43" t="str">
        <v>29b</v>
      </c>
      <c r="FX69" s="7">
        <v>56.538254860356965</v>
      </c>
    </row>
    <row r="70" spans="1:180" x14ac:dyDescent="0.25">
      <c r="A70" s="1" t="s">
        <v>131</v>
      </c>
      <c r="B70" s="20">
        <v>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f>$AE$3</f>
        <v>1500625.0000000002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f>$AD$4</f>
        <v>2450.0000000000005</v>
      </c>
      <c r="DF70" s="20">
        <f>$AE$4</f>
        <v>-6007400.0000000009</v>
      </c>
      <c r="DG70" s="20">
        <f>$AF$4</f>
        <v>2450.0000000000005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f>$AC$5</f>
        <v>1</v>
      </c>
      <c r="DV70" s="20">
        <f>$AD$5</f>
        <v>-4904.0000000000009</v>
      </c>
      <c r="DW70" s="20">
        <f>$AE$5</f>
        <v>9013556.0000000019</v>
      </c>
      <c r="DX70" s="20">
        <f>$AF$5</f>
        <v>-4904.0000000000009</v>
      </c>
      <c r="DY70" s="20">
        <f>$AG$5</f>
        <v>1</v>
      </c>
      <c r="DZ70" s="20">
        <v>0</v>
      </c>
      <c r="EA70" s="20">
        <v>0</v>
      </c>
      <c r="EB70" s="20">
        <v>0</v>
      </c>
      <c r="EC70" s="20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f>$AD$6</f>
        <v>2450.0000000000005</v>
      </c>
      <c r="EI70" s="20">
        <f>$AE$6</f>
        <v>-6007400.0000000009</v>
      </c>
      <c r="EJ70" s="20">
        <f>$AF$6</f>
        <v>2450.0000000000005</v>
      </c>
      <c r="EK70" s="20">
        <v>0</v>
      </c>
      <c r="EL70" s="20">
        <v>0</v>
      </c>
      <c r="EM70" s="20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f>$AE$7</f>
        <v>1500625.0000000002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0</v>
      </c>
      <c r="FB70" s="20">
        <v>0</v>
      </c>
      <c r="FC70" s="20">
        <v>0</v>
      </c>
      <c r="FD70" s="20">
        <v>0</v>
      </c>
      <c r="FE70" s="20">
        <v>0</v>
      </c>
      <c r="FF70" s="20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44"/>
      <c r="FT70" s="44"/>
      <c r="FU70" s="7">
        <v>0</v>
      </c>
      <c r="FW70" s="43" t="str">
        <v>31b</v>
      </c>
      <c r="FX70" s="7">
        <v>38.417373844490314</v>
      </c>
    </row>
    <row r="71" spans="1:180" x14ac:dyDescent="0.25">
      <c r="A71" s="1" t="s">
        <v>132</v>
      </c>
      <c r="B71" s="20">
        <v>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f>$AE$3</f>
        <v>1500625.0000000002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f>$AD$4</f>
        <v>2450.0000000000005</v>
      </c>
      <c r="DG71" s="20">
        <f>$AE$4</f>
        <v>-6007400.0000000009</v>
      </c>
      <c r="DH71" s="20">
        <f>DP4/2</f>
        <v>1225.0000000000002</v>
      </c>
      <c r="DI71" s="20">
        <f>DP4/2</f>
        <v>1225.0000000000002</v>
      </c>
      <c r="DJ71" s="20">
        <v>0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20">
        <f>$AC$5</f>
        <v>1</v>
      </c>
      <c r="DW71" s="20">
        <f>$AD$5</f>
        <v>-4904.0000000000009</v>
      </c>
      <c r="DX71" s="20">
        <f>$AE$5</f>
        <v>9013556.0000000019</v>
      </c>
      <c r="DY71" s="20">
        <f>$AF$5</f>
        <v>-4904.0000000000009</v>
      </c>
      <c r="DZ71" s="20">
        <f>$AG$5</f>
        <v>1</v>
      </c>
      <c r="EA71" s="20">
        <v>0</v>
      </c>
      <c r="EB71" s="20">
        <v>0</v>
      </c>
      <c r="EC71" s="20">
        <v>0</v>
      </c>
      <c r="ED71" s="20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f>$AD$6</f>
        <v>2450.0000000000005</v>
      </c>
      <c r="EJ71" s="20">
        <f>$AE$6</f>
        <v>-6007400.0000000009</v>
      </c>
      <c r="EK71" s="20">
        <f>$AF$6</f>
        <v>2450.0000000000005</v>
      </c>
      <c r="EL71" s="20">
        <v>0</v>
      </c>
      <c r="EM71" s="20">
        <v>0</v>
      </c>
      <c r="EN71" s="20"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0</v>
      </c>
      <c r="ET71" s="20">
        <v>0</v>
      </c>
      <c r="EU71" s="20">
        <f>$AE$7</f>
        <v>1500625.0000000002</v>
      </c>
      <c r="EV71" s="20">
        <v>0</v>
      </c>
      <c r="EW71" s="20">
        <v>0</v>
      </c>
      <c r="EX71" s="20">
        <v>0</v>
      </c>
      <c r="EY71" s="20">
        <v>0</v>
      </c>
      <c r="EZ71" s="20">
        <v>0</v>
      </c>
      <c r="FA71" s="20">
        <v>0</v>
      </c>
      <c r="FB71" s="20">
        <v>0</v>
      </c>
      <c r="FC71" s="20">
        <v>0</v>
      </c>
      <c r="FD71" s="20">
        <v>0</v>
      </c>
      <c r="FE71" s="20">
        <v>0</v>
      </c>
      <c r="FF71" s="20">
        <v>0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20">
        <v>0</v>
      </c>
      <c r="FN71" s="20">
        <v>0</v>
      </c>
      <c r="FO71" s="20">
        <v>0</v>
      </c>
      <c r="FP71" s="20">
        <v>0</v>
      </c>
      <c r="FQ71" s="20">
        <v>0</v>
      </c>
      <c r="FR71" s="20">
        <v>0</v>
      </c>
      <c r="FS71" s="44"/>
      <c r="FT71" s="44"/>
      <c r="FU71" s="7">
        <v>0</v>
      </c>
      <c r="FW71" s="43" t="str">
        <v>31a</v>
      </c>
      <c r="FX71" s="7">
        <v>39.648265228788581</v>
      </c>
    </row>
    <row r="72" spans="1:180" x14ac:dyDescent="0.25">
      <c r="A72" s="1" t="s">
        <v>133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f>CK3</f>
        <v>1500625.0000000002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f>$AD$4</f>
        <v>2450.0000000000005</v>
      </c>
      <c r="DH72" s="20">
        <v>0</v>
      </c>
      <c r="DI72" s="20">
        <f>CK4</f>
        <v>-6007400.0000000009</v>
      </c>
      <c r="DJ72" s="20">
        <v>0</v>
      </c>
      <c r="DK72" s="20">
        <v>0</v>
      </c>
      <c r="DL72" s="20">
        <f>CL4</f>
        <v>2450.0000000000005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20">
        <v>0</v>
      </c>
      <c r="DW72" s="20">
        <f>$AC$5</f>
        <v>1</v>
      </c>
      <c r="DX72" s="20">
        <f>$AD$5</f>
        <v>-4904.0000000000009</v>
      </c>
      <c r="DY72" s="20">
        <f>$AE$5</f>
        <v>9013556.0000000019</v>
      </c>
      <c r="DZ72" s="20">
        <f>$AF$5</f>
        <v>-4904.0000000000009</v>
      </c>
      <c r="EA72" s="20">
        <f>$AG$5</f>
        <v>1</v>
      </c>
      <c r="EB72" s="20">
        <v>0</v>
      </c>
      <c r="EC72" s="20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20">
        <f>$AD$6</f>
        <v>2450.0000000000005</v>
      </c>
      <c r="EK72" s="20">
        <f>$AE$6</f>
        <v>-6007400.0000000009</v>
      </c>
      <c r="EL72" s="20">
        <f>$AF$6</f>
        <v>2450.0000000000005</v>
      </c>
      <c r="EM72" s="20">
        <v>0</v>
      </c>
      <c r="EN72" s="20"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f>$AE$7</f>
        <v>1500625.0000000002</v>
      </c>
      <c r="EW72" s="20">
        <v>0</v>
      </c>
      <c r="EX72" s="20">
        <v>0</v>
      </c>
      <c r="EY72" s="20">
        <v>0</v>
      </c>
      <c r="EZ72" s="20">
        <v>0</v>
      </c>
      <c r="FA72" s="20">
        <v>0</v>
      </c>
      <c r="FB72" s="20">
        <v>0</v>
      </c>
      <c r="FC72" s="20">
        <v>0</v>
      </c>
      <c r="FD72" s="20">
        <v>0</v>
      </c>
      <c r="FE72" s="20">
        <v>0</v>
      </c>
      <c r="FF72" s="20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>
        <v>0</v>
      </c>
      <c r="FM72" s="20">
        <v>0</v>
      </c>
      <c r="FN72" s="20">
        <v>0</v>
      </c>
      <c r="FO72" s="20">
        <v>0</v>
      </c>
      <c r="FP72" s="20">
        <v>0</v>
      </c>
      <c r="FQ72" s="20">
        <v>0</v>
      </c>
      <c r="FR72" s="20">
        <v>0</v>
      </c>
      <c r="FS72" s="44"/>
      <c r="FT72" s="44"/>
      <c r="FU72" s="7">
        <v>0</v>
      </c>
      <c r="FW72" s="43">
        <v>31</v>
      </c>
      <c r="FX72" s="7">
        <v>41.250916797317544</v>
      </c>
    </row>
    <row r="73" spans="1:180" x14ac:dyDescent="0.25">
      <c r="A73" s="1" t="s">
        <v>134</v>
      </c>
      <c r="B73" s="20">
        <v>0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f>CK3</f>
        <v>1500625.0000000002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f>DN4</f>
        <v>2450.0000000000005</v>
      </c>
      <c r="DJ73" s="20">
        <v>0</v>
      </c>
      <c r="DK73" s="20">
        <v>0</v>
      </c>
      <c r="DL73" s="20">
        <f>DO4</f>
        <v>-6007400.0000000009</v>
      </c>
      <c r="DM73" s="20">
        <v>0</v>
      </c>
      <c r="DN73" s="20">
        <f>DP4</f>
        <v>2450.0000000000005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20">
        <v>0</v>
      </c>
      <c r="DW73" s="20">
        <v>0</v>
      </c>
      <c r="DX73" s="20">
        <f>$AC$5</f>
        <v>1</v>
      </c>
      <c r="DY73" s="20">
        <f>$AD$5</f>
        <v>-4904.0000000000009</v>
      </c>
      <c r="DZ73" s="20">
        <f>$AE$5</f>
        <v>9013556.0000000019</v>
      </c>
      <c r="EA73" s="20">
        <f>$AF$5</f>
        <v>-4904.0000000000009</v>
      </c>
      <c r="EB73" s="20">
        <f>$AG$5</f>
        <v>1</v>
      </c>
      <c r="EC73" s="20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20">
        <v>0</v>
      </c>
      <c r="EK73" s="20">
        <f>$AD$6</f>
        <v>2450.0000000000005</v>
      </c>
      <c r="EL73" s="20">
        <f>$AE$6</f>
        <v>-6007400.0000000009</v>
      </c>
      <c r="EM73" s="20">
        <f>$AF$6</f>
        <v>2450.0000000000005</v>
      </c>
      <c r="EN73" s="20"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f>$AE$7</f>
        <v>1500625.0000000002</v>
      </c>
      <c r="EX73" s="20">
        <v>0</v>
      </c>
      <c r="EY73" s="20">
        <v>0</v>
      </c>
      <c r="EZ73" s="20">
        <v>0</v>
      </c>
      <c r="FA73" s="20">
        <v>0</v>
      </c>
      <c r="FB73" s="20">
        <v>0</v>
      </c>
      <c r="FC73" s="20">
        <v>0</v>
      </c>
      <c r="FD73" s="20">
        <v>0</v>
      </c>
      <c r="FE73" s="20">
        <v>0</v>
      </c>
      <c r="FF73" s="20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20">
        <v>0</v>
      </c>
      <c r="FN73" s="20">
        <v>0</v>
      </c>
      <c r="FO73" s="20">
        <v>0</v>
      </c>
      <c r="FP73" s="20">
        <v>0</v>
      </c>
      <c r="FQ73" s="20">
        <v>0</v>
      </c>
      <c r="FR73" s="20">
        <v>0</v>
      </c>
      <c r="FS73" s="44"/>
      <c r="FT73" s="44"/>
      <c r="FU73" s="7">
        <v>0</v>
      </c>
      <c r="FW73" s="43">
        <v>32</v>
      </c>
      <c r="FX73" s="7">
        <v>42.388704081201979</v>
      </c>
    </row>
    <row r="74" spans="1:180" x14ac:dyDescent="0.25">
      <c r="A74" s="1" t="s">
        <v>135</v>
      </c>
      <c r="B74" s="20">
        <v>0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>CK3</f>
        <v>1500625.0000000002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f>DN4</f>
        <v>2450.0000000000005</v>
      </c>
      <c r="DM74" s="20">
        <v>0</v>
      </c>
      <c r="DN74" s="20">
        <f>DO4</f>
        <v>-6007400.0000000009</v>
      </c>
      <c r="DO74" s="20">
        <f>$AF$4</f>
        <v>2450.0000000000005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20">
        <v>0</v>
      </c>
      <c r="DW74" s="20">
        <v>0</v>
      </c>
      <c r="DX74" s="20">
        <v>0</v>
      </c>
      <c r="DY74" s="20">
        <f>$AC$5</f>
        <v>1</v>
      </c>
      <c r="DZ74" s="20">
        <f>$AD$5</f>
        <v>-4904.0000000000009</v>
      </c>
      <c r="EA74" s="20">
        <f>$AE$5</f>
        <v>9013556.0000000019</v>
      </c>
      <c r="EB74" s="20">
        <f>$AF$5</f>
        <v>-4904.0000000000009</v>
      </c>
      <c r="EC74" s="20">
        <f>$AG$5</f>
        <v>1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20">
        <v>0</v>
      </c>
      <c r="EK74" s="20">
        <v>0</v>
      </c>
      <c r="EL74" s="20">
        <f>$AD$6</f>
        <v>2450.0000000000005</v>
      </c>
      <c r="EM74" s="20">
        <f>$AE$6</f>
        <v>-6007400.0000000009</v>
      </c>
      <c r="EN74" s="20">
        <f>$AF$6</f>
        <v>2450.0000000000005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s="20">
        <f>$AE$7</f>
        <v>1500625.0000000002</v>
      </c>
      <c r="EY74" s="20">
        <v>0</v>
      </c>
      <c r="EZ74" s="20">
        <v>0</v>
      </c>
      <c r="FA74" s="20">
        <v>0</v>
      </c>
      <c r="FB74" s="20">
        <v>0</v>
      </c>
      <c r="FC74" s="20"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20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44"/>
      <c r="FT74" s="44"/>
      <c r="FU74" s="7">
        <v>0</v>
      </c>
      <c r="FW74" s="43">
        <v>33</v>
      </c>
      <c r="FX74" s="7">
        <v>43.055172912975877</v>
      </c>
    </row>
    <row r="75" spans="1:180" x14ac:dyDescent="0.25">
      <c r="A75" s="1" t="s">
        <v>136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f>$AE$3</f>
        <v>1500625.0000000002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v>0</v>
      </c>
      <c r="DM75" s="20">
        <f>DN4/2</f>
        <v>1225.0000000000002</v>
      </c>
      <c r="DN75" s="20">
        <f>DN4/2</f>
        <v>1225.0000000000002</v>
      </c>
      <c r="DO75" s="20">
        <f>$AE$4</f>
        <v>-6007400.0000000009</v>
      </c>
      <c r="DP75" s="20">
        <f>$AF$4</f>
        <v>2450.0000000000005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0">
        <v>0</v>
      </c>
      <c r="DX75" s="20">
        <v>0</v>
      </c>
      <c r="DY75" s="20">
        <v>0</v>
      </c>
      <c r="DZ75" s="20">
        <f>$AC$5</f>
        <v>1</v>
      </c>
      <c r="EA75" s="20">
        <f>$AD$5</f>
        <v>-4904.0000000000009</v>
      </c>
      <c r="EB75" s="20">
        <f>$AE$5</f>
        <v>9013556.0000000019</v>
      </c>
      <c r="EC75" s="20">
        <f>$AF$5</f>
        <v>-4904.0000000000009</v>
      </c>
      <c r="ED75" s="20">
        <f>$AG$5</f>
        <v>1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20">
        <v>0</v>
      </c>
      <c r="EK75" s="20">
        <v>0</v>
      </c>
      <c r="EL75" s="20">
        <v>0</v>
      </c>
      <c r="EM75" s="20">
        <f>$AD$6</f>
        <v>2450.0000000000005</v>
      </c>
      <c r="EN75" s="20">
        <f>$AE$6</f>
        <v>-6007400.0000000009</v>
      </c>
      <c r="EO75" s="20">
        <f>$AF$6</f>
        <v>2450.0000000000005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s="20">
        <v>0</v>
      </c>
      <c r="EY75" s="20">
        <f>$AE$7</f>
        <v>1500625.0000000002</v>
      </c>
      <c r="EZ75" s="20">
        <v>0</v>
      </c>
      <c r="FA75" s="20">
        <v>0</v>
      </c>
      <c r="FB75" s="20">
        <v>0</v>
      </c>
      <c r="FC75" s="20">
        <v>0</v>
      </c>
      <c r="FD75" s="20">
        <v>0</v>
      </c>
      <c r="FE75" s="20">
        <v>0</v>
      </c>
      <c r="FF75" s="20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20">
        <v>0</v>
      </c>
      <c r="FN75" s="20">
        <v>0</v>
      </c>
      <c r="FO75" s="20">
        <v>0</v>
      </c>
      <c r="FP75" s="20">
        <v>0</v>
      </c>
      <c r="FQ75" s="20">
        <v>0</v>
      </c>
      <c r="FR75" s="20">
        <v>0</v>
      </c>
      <c r="FS75" s="44"/>
      <c r="FT75" s="44"/>
      <c r="FU75" s="7">
        <v>0</v>
      </c>
      <c r="FW75" s="43">
        <v>34</v>
      </c>
      <c r="FX75" s="7">
        <v>43.800392339037728</v>
      </c>
    </row>
    <row r="76" spans="1:180" x14ac:dyDescent="0.25">
      <c r="A76" s="1" t="s">
        <v>137</v>
      </c>
      <c r="B76" s="20">
        <v>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f>$AE$3</f>
        <v>1500625.0000000002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f>$AD$4</f>
        <v>2450.0000000000005</v>
      </c>
      <c r="DP76" s="20">
        <f>$AE$4</f>
        <v>-6007400.0000000009</v>
      </c>
      <c r="DQ76" s="20">
        <f>$AF$4</f>
        <v>2450.0000000000005</v>
      </c>
      <c r="DR76" s="20">
        <v>0</v>
      </c>
      <c r="DS76" s="20">
        <v>0</v>
      </c>
      <c r="DT76" s="20">
        <v>0</v>
      </c>
      <c r="DU76" s="20">
        <v>0</v>
      </c>
      <c r="DV76" s="20">
        <v>0</v>
      </c>
      <c r="DW76" s="20">
        <v>0</v>
      </c>
      <c r="DX76" s="20">
        <v>0</v>
      </c>
      <c r="DY76" s="20">
        <v>0</v>
      </c>
      <c r="DZ76" s="20">
        <v>0</v>
      </c>
      <c r="EA76" s="20">
        <f>$AC$5</f>
        <v>1</v>
      </c>
      <c r="EB76" s="20">
        <f>$AD$5</f>
        <v>-4904.0000000000009</v>
      </c>
      <c r="EC76" s="20">
        <f>$AE$5</f>
        <v>9013556.0000000019</v>
      </c>
      <c r="ED76" s="20">
        <f>$AF$5</f>
        <v>-4904.0000000000009</v>
      </c>
      <c r="EE76" s="20">
        <f>$AG$5</f>
        <v>1</v>
      </c>
      <c r="EF76" s="20">
        <v>0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0">
        <v>0</v>
      </c>
      <c r="EM76" s="20">
        <v>0</v>
      </c>
      <c r="EN76" s="20">
        <f>$AD$6</f>
        <v>2450.0000000000005</v>
      </c>
      <c r="EO76" s="20">
        <f>$AE$6</f>
        <v>-6007400.0000000009</v>
      </c>
      <c r="EP76" s="20">
        <f>$AF$6</f>
        <v>2450.0000000000005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0</v>
      </c>
      <c r="EX76" s="20">
        <v>0</v>
      </c>
      <c r="EY76" s="20">
        <v>0</v>
      </c>
      <c r="EZ76" s="20">
        <f>$AE$7</f>
        <v>1500625.0000000002</v>
      </c>
      <c r="FA76" s="20">
        <v>0</v>
      </c>
      <c r="FB76" s="20">
        <v>0</v>
      </c>
      <c r="FC76" s="20">
        <v>0</v>
      </c>
      <c r="FD76" s="20">
        <v>0</v>
      </c>
      <c r="FE76" s="20">
        <v>0</v>
      </c>
      <c r="FF76" s="20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20">
        <v>0</v>
      </c>
      <c r="FN76" s="20">
        <v>0</v>
      </c>
      <c r="FO76" s="20">
        <v>0</v>
      </c>
      <c r="FP76" s="20">
        <v>0</v>
      </c>
      <c r="FQ76" s="20">
        <v>0</v>
      </c>
      <c r="FR76" s="20">
        <v>0</v>
      </c>
      <c r="FS76" s="44"/>
      <c r="FT76" s="44"/>
      <c r="FU76" s="7">
        <v>0</v>
      </c>
      <c r="FW76" s="43">
        <v>35</v>
      </c>
      <c r="FX76" s="7">
        <v>44.54561176509916</v>
      </c>
    </row>
    <row r="77" spans="1:180" x14ac:dyDescent="0.25">
      <c r="A77" s="1" t="s">
        <v>138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f>$AE$3</f>
        <v>1500625.0000000002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f>$AD$4</f>
        <v>2450.0000000000005</v>
      </c>
      <c r="DQ77" s="20">
        <f>$AE$4</f>
        <v>-6007400.0000000009</v>
      </c>
      <c r="DR77" s="20">
        <f>$AF$4</f>
        <v>2450.0000000000005</v>
      </c>
      <c r="DS77" s="20">
        <v>0</v>
      </c>
      <c r="DT77" s="20">
        <v>0</v>
      </c>
      <c r="DU77" s="20">
        <v>0</v>
      </c>
      <c r="DV77" s="20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v>0</v>
      </c>
      <c r="EB77" s="20">
        <f>$AC$5</f>
        <v>1</v>
      </c>
      <c r="EC77" s="20">
        <f>$AD$5</f>
        <v>-4904.0000000000009</v>
      </c>
      <c r="ED77" s="20">
        <f>$AE$5</f>
        <v>9013556.0000000019</v>
      </c>
      <c r="EE77" s="20">
        <f>$AF$5</f>
        <v>-4904.0000000000009</v>
      </c>
      <c r="EF77" s="20">
        <f>$AG$5</f>
        <v>1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0">
        <v>0</v>
      </c>
      <c r="EM77" s="20">
        <v>0</v>
      </c>
      <c r="EN77" s="20">
        <v>0</v>
      </c>
      <c r="EO77" s="20">
        <f>$AD$6</f>
        <v>2450.0000000000005</v>
      </c>
      <c r="EP77" s="20">
        <f>$AE$6</f>
        <v>-6007400.0000000009</v>
      </c>
      <c r="EQ77" s="20">
        <f>$AF$6</f>
        <v>2450.0000000000005</v>
      </c>
      <c r="ER77" s="20">
        <v>0</v>
      </c>
      <c r="ES77" s="20">
        <v>0</v>
      </c>
      <c r="ET77" s="20">
        <v>0</v>
      </c>
      <c r="EU77" s="20">
        <v>0</v>
      </c>
      <c r="EV77" s="20">
        <v>0</v>
      </c>
      <c r="EW77" s="20">
        <v>0</v>
      </c>
      <c r="EX77" s="20">
        <v>0</v>
      </c>
      <c r="EY77" s="20">
        <v>0</v>
      </c>
      <c r="EZ77" s="20">
        <v>0</v>
      </c>
      <c r="FA77" s="20">
        <f>$AE$7</f>
        <v>1500625.0000000002</v>
      </c>
      <c r="FB77" s="20">
        <v>0</v>
      </c>
      <c r="FC77" s="20">
        <v>0</v>
      </c>
      <c r="FD77" s="20">
        <v>0</v>
      </c>
      <c r="FE77" s="20">
        <v>0</v>
      </c>
      <c r="FF77" s="20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20">
        <v>0</v>
      </c>
      <c r="FN77" s="20">
        <v>0</v>
      </c>
      <c r="FO77" s="20">
        <v>0</v>
      </c>
      <c r="FP77" s="20">
        <v>0</v>
      </c>
      <c r="FQ77" s="20">
        <v>0</v>
      </c>
      <c r="FR77" s="20">
        <v>0</v>
      </c>
      <c r="FS77" s="44"/>
      <c r="FT77" s="44"/>
      <c r="FU77" s="7">
        <v>0</v>
      </c>
      <c r="FW77" s="43">
        <v>36</v>
      </c>
      <c r="FX77" s="7">
        <v>45.290831191160315</v>
      </c>
    </row>
    <row r="78" spans="1:180" x14ac:dyDescent="0.25">
      <c r="A78" s="1" t="s">
        <v>139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f>1/D8/D8/D8/D8</f>
        <v>1500625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f>-4/D8/D8/D8/D8</f>
        <v>-6002500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f>2/D8/D8</f>
        <v>2450</v>
      </c>
      <c r="DV78" s="20">
        <f>-4/D8/D8+6/D8/D8/D8/D8</f>
        <v>8998850</v>
      </c>
      <c r="DW78" s="20">
        <f>2/D8/D8</f>
        <v>2450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v>0</v>
      </c>
      <c r="EE78" s="20">
        <v>0</v>
      </c>
      <c r="EF78" s="20">
        <v>0</v>
      </c>
      <c r="EG78" s="20">
        <f>1-4/D8/D8</f>
        <v>-4899</v>
      </c>
      <c r="EH78" s="20">
        <f>-4+8/D8/D8-4/D8/D8/D8/D8</f>
        <v>-5992704</v>
      </c>
      <c r="EI78" s="20">
        <f>6-4/D8/D8</f>
        <v>-4894</v>
      </c>
      <c r="EJ78" s="20">
        <v>-4</v>
      </c>
      <c r="EK78" s="20">
        <v>1</v>
      </c>
      <c r="EL78" s="20">
        <v>0</v>
      </c>
      <c r="EM78" s="20">
        <v>0</v>
      </c>
      <c r="EN78" s="20">
        <v>0</v>
      </c>
      <c r="EO78" s="20">
        <v>0</v>
      </c>
      <c r="EP78" s="20">
        <v>0</v>
      </c>
      <c r="EQ78" s="20">
        <v>0</v>
      </c>
      <c r="ER78" s="20">
        <f>2/D8/D8</f>
        <v>2450</v>
      </c>
      <c r="ES78" s="20">
        <f>-4/D8/D8+1/D8/D8/D8/D8</f>
        <v>1495725</v>
      </c>
      <c r="ET78" s="20">
        <f>2/D8/D8</f>
        <v>2450</v>
      </c>
      <c r="EU78" s="20">
        <v>0</v>
      </c>
      <c r="EV78" s="20">
        <v>0</v>
      </c>
      <c r="EW78" s="20">
        <v>0</v>
      </c>
      <c r="EX78" s="20">
        <v>0</v>
      </c>
      <c r="EY78" s="20">
        <v>0</v>
      </c>
      <c r="EZ78" s="20">
        <v>0</v>
      </c>
      <c r="FA78" s="20">
        <v>0</v>
      </c>
      <c r="FB78" s="20">
        <v>0</v>
      </c>
      <c r="FC78" s="20">
        <v>0</v>
      </c>
      <c r="FD78" s="20">
        <v>0</v>
      </c>
      <c r="FE78" s="20">
        <v>0</v>
      </c>
      <c r="FF78" s="20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>
        <v>0</v>
      </c>
      <c r="FM78" s="20">
        <v>0</v>
      </c>
      <c r="FN78" s="20">
        <v>0</v>
      </c>
      <c r="FO78" s="20">
        <v>0</v>
      </c>
      <c r="FP78" s="20">
        <v>0</v>
      </c>
      <c r="FQ78" s="20">
        <v>0</v>
      </c>
      <c r="FR78" s="20">
        <v>0</v>
      </c>
      <c r="FS78" s="44"/>
      <c r="FT78" s="44"/>
      <c r="FU78" s="7">
        <v>0</v>
      </c>
      <c r="FW78" s="43">
        <v>37</v>
      </c>
      <c r="FX78" s="7">
        <v>46.036050617220482</v>
      </c>
    </row>
    <row r="79" spans="1:180" x14ac:dyDescent="0.25">
      <c r="A79" s="1" t="s">
        <v>140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f>$AE$3</f>
        <v>1500625.0000000002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20">
        <f>$AD$4</f>
        <v>2450.0000000000005</v>
      </c>
      <c r="DW79" s="20">
        <f>$AE$4</f>
        <v>-6007400.0000000009</v>
      </c>
      <c r="DX79" s="20">
        <f>$AF$4</f>
        <v>2450.0000000000005</v>
      </c>
      <c r="DY79" s="20"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0</v>
      </c>
      <c r="EE79" s="20">
        <v>0</v>
      </c>
      <c r="EF79" s="20">
        <v>0</v>
      </c>
      <c r="EG79" s="20">
        <f>$AC$5</f>
        <v>1</v>
      </c>
      <c r="EH79" s="20">
        <f>$AD$5</f>
        <v>-4904.0000000000009</v>
      </c>
      <c r="EI79" s="20">
        <f>$AE$5</f>
        <v>9013556.0000000019</v>
      </c>
      <c r="EJ79" s="20">
        <f>$AF$5</f>
        <v>-4904.0000000000009</v>
      </c>
      <c r="EK79" s="20">
        <f>$AG$5</f>
        <v>1</v>
      </c>
      <c r="EL79" s="20">
        <v>0</v>
      </c>
      <c r="EM79" s="20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f>$AD$6</f>
        <v>2450.0000000000005</v>
      </c>
      <c r="ET79" s="20">
        <f>$AE$6</f>
        <v>-6007400.0000000009</v>
      </c>
      <c r="EU79" s="20">
        <f>$AF$6</f>
        <v>2450.0000000000005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0">
        <v>0</v>
      </c>
      <c r="FB79" s="20">
        <v>0</v>
      </c>
      <c r="FC79" s="20">
        <f>$AE$7</f>
        <v>1500625.0000000002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44"/>
      <c r="FT79" s="44"/>
      <c r="FU79" s="7">
        <v>0</v>
      </c>
      <c r="FW79" s="43">
        <v>38</v>
      </c>
      <c r="FX79" s="7">
        <v>46.860020637569932</v>
      </c>
    </row>
    <row r="80" spans="1:180" x14ac:dyDescent="0.25">
      <c r="A80" s="1" t="s">
        <v>141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f>$AE$3</f>
        <v>1500625.0000000002</v>
      </c>
      <c r="DH80" s="20">
        <v>0</v>
      </c>
      <c r="DI80" s="20">
        <v>0</v>
      </c>
      <c r="DJ80" s="20">
        <v>0</v>
      </c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20">
        <v>0</v>
      </c>
      <c r="DW80" s="20">
        <f>$AD$4</f>
        <v>2450.0000000000005</v>
      </c>
      <c r="DX80" s="20">
        <f>$AE$4</f>
        <v>-6007400.0000000009</v>
      </c>
      <c r="DY80" s="20">
        <f>$AF$4</f>
        <v>2450.0000000000005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0</v>
      </c>
      <c r="EF80" s="20">
        <v>0</v>
      </c>
      <c r="EG80" s="20">
        <v>0</v>
      </c>
      <c r="EH80" s="20">
        <f>$AC$5</f>
        <v>1</v>
      </c>
      <c r="EI80" s="20">
        <f>$AD$5</f>
        <v>-4904.0000000000009</v>
      </c>
      <c r="EJ80" s="20">
        <f>$AE$5</f>
        <v>9013556.0000000019</v>
      </c>
      <c r="EK80" s="20">
        <f>$AF$5</f>
        <v>-4904.0000000000009</v>
      </c>
      <c r="EL80" s="20">
        <f>$AG$5</f>
        <v>1</v>
      </c>
      <c r="EM80" s="20">
        <v>0</v>
      </c>
      <c r="EN80" s="20"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f>$AD$6</f>
        <v>2450.0000000000005</v>
      </c>
      <c r="EU80" s="20">
        <f>$AE$6</f>
        <v>-6007400.0000000009</v>
      </c>
      <c r="EV80" s="20">
        <f>$AF$6</f>
        <v>2450.0000000000005</v>
      </c>
      <c r="EW80" s="20">
        <v>0</v>
      </c>
      <c r="EX80" s="20">
        <v>0</v>
      </c>
      <c r="EY80" s="20">
        <v>0</v>
      </c>
      <c r="EZ80" s="20">
        <v>0</v>
      </c>
      <c r="FA80" s="20">
        <v>0</v>
      </c>
      <c r="FB80" s="20">
        <v>0</v>
      </c>
      <c r="FC80" s="20">
        <v>0</v>
      </c>
      <c r="FD80" s="20">
        <f>$AE$7</f>
        <v>1500625.0000000002</v>
      </c>
      <c r="FE80" s="20">
        <v>0</v>
      </c>
      <c r="FF80" s="20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20">
        <v>0</v>
      </c>
      <c r="FN80" s="20">
        <v>0</v>
      </c>
      <c r="FO80" s="20">
        <v>0</v>
      </c>
      <c r="FP80" s="20">
        <v>0</v>
      </c>
      <c r="FQ80" s="20">
        <v>0</v>
      </c>
      <c r="FR80" s="20">
        <v>0</v>
      </c>
      <c r="FS80" s="44"/>
      <c r="FT80" s="44"/>
      <c r="FU80" s="7">
        <v>0</v>
      </c>
      <c r="FW80" s="43">
        <v>39</v>
      </c>
      <c r="FX80" s="7">
        <v>47.212672205806463</v>
      </c>
    </row>
    <row r="81" spans="1:180" x14ac:dyDescent="0.25">
      <c r="A81" s="1" t="s">
        <v>142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f>DO3</f>
        <v>1500625.0000000002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20">
        <v>0</v>
      </c>
      <c r="DW81" s="20">
        <v>0</v>
      </c>
      <c r="DX81" s="20">
        <f>$AD$4</f>
        <v>2450.0000000000005</v>
      </c>
      <c r="DY81" s="20">
        <f>$AE$4</f>
        <v>-6007400.0000000009</v>
      </c>
      <c r="DZ81" s="20">
        <f>$AF$4</f>
        <v>2450.0000000000005</v>
      </c>
      <c r="EA81" s="20">
        <v>0</v>
      </c>
      <c r="EB81" s="20">
        <v>0</v>
      </c>
      <c r="EC81" s="20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20">
        <f>$AC$5</f>
        <v>1</v>
      </c>
      <c r="EJ81" s="20">
        <f>$AD$5</f>
        <v>-4904.0000000000009</v>
      </c>
      <c r="EK81" s="20">
        <f>$AE$5</f>
        <v>9013556.0000000019</v>
      </c>
      <c r="EL81" s="20">
        <f>$AF$5</f>
        <v>-4904.0000000000009</v>
      </c>
      <c r="EM81" s="20">
        <f>$AG$5</f>
        <v>1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f>$AD$6</f>
        <v>2450.0000000000005</v>
      </c>
      <c r="EV81" s="20">
        <f>$AE$6</f>
        <v>-6007400.0000000009</v>
      </c>
      <c r="EW81" s="20">
        <f>$AF$6</f>
        <v>2450.0000000000005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20">
        <v>0</v>
      </c>
      <c r="FD81" s="20">
        <v>0</v>
      </c>
      <c r="FE81" s="20">
        <f>$AE$7</f>
        <v>1500625.0000000002</v>
      </c>
      <c r="FF81" s="20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44"/>
      <c r="FT81" s="44"/>
      <c r="FU81" s="7">
        <v>0</v>
      </c>
      <c r="FW81" s="43" t="str">
        <v>39a</v>
      </c>
      <c r="FX81" s="7">
        <v>47.100459489407385</v>
      </c>
    </row>
    <row r="82" spans="1:180" x14ac:dyDescent="0.25">
      <c r="A82" s="1" t="s">
        <v>143</v>
      </c>
      <c r="B82" s="20">
        <v>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20">
        <v>0</v>
      </c>
      <c r="DL82" s="20">
        <f>DO3</f>
        <v>1500625.0000000002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20">
        <v>0</v>
      </c>
      <c r="DW82" s="20">
        <v>0</v>
      </c>
      <c r="DX82" s="20">
        <v>0</v>
      </c>
      <c r="DY82" s="20">
        <f>$AD$4</f>
        <v>2450.0000000000005</v>
      </c>
      <c r="DZ82" s="20">
        <f>$AE$4</f>
        <v>-6007400.0000000009</v>
      </c>
      <c r="EA82" s="20">
        <f>$AF$4</f>
        <v>2450.0000000000005</v>
      </c>
      <c r="EB82" s="20">
        <v>0</v>
      </c>
      <c r="EC82" s="20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20">
        <f>$AC$5</f>
        <v>1</v>
      </c>
      <c r="EK82" s="20">
        <f>$AD$5</f>
        <v>-4904.0000000000009</v>
      </c>
      <c r="EL82" s="20">
        <f>$AE$5</f>
        <v>9013556.0000000019</v>
      </c>
      <c r="EM82" s="20">
        <f>$AF$5</f>
        <v>-4904.0000000000009</v>
      </c>
      <c r="EN82" s="20">
        <f>$AG$5</f>
        <v>1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>
        <v>0</v>
      </c>
      <c r="EV82" s="20">
        <f>$AD$6</f>
        <v>2450.0000000000005</v>
      </c>
      <c r="EW82" s="20">
        <f>$AE$6</f>
        <v>-6007400.0000000009</v>
      </c>
      <c r="EX82" s="20">
        <f>$AF$6</f>
        <v>2450.0000000000005</v>
      </c>
      <c r="EY82" s="20">
        <v>0</v>
      </c>
      <c r="EZ82" s="20">
        <v>0</v>
      </c>
      <c r="FA82" s="20">
        <v>0</v>
      </c>
      <c r="FB82" s="20">
        <v>0</v>
      </c>
      <c r="FC82" s="20">
        <v>0</v>
      </c>
      <c r="FD82" s="20">
        <v>0</v>
      </c>
      <c r="FE82" s="20">
        <v>0</v>
      </c>
      <c r="FF82" s="20">
        <f>$AE$7</f>
        <v>1500625.0000000002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20">
        <v>0</v>
      </c>
      <c r="FN82" s="20">
        <v>0</v>
      </c>
      <c r="FO82" s="20">
        <v>0</v>
      </c>
      <c r="FP82" s="20">
        <v>0</v>
      </c>
      <c r="FQ82" s="20">
        <v>0</v>
      </c>
      <c r="FR82" s="20">
        <v>0</v>
      </c>
      <c r="FS82" s="44"/>
      <c r="FT82" s="44"/>
      <c r="FU82" s="7">
        <v>0</v>
      </c>
      <c r="FW82" s="43" t="str">
        <v>39b</v>
      </c>
      <c r="FX82" s="7">
        <v>47.360007373599771</v>
      </c>
    </row>
    <row r="83" spans="1:180" x14ac:dyDescent="0.25">
      <c r="A83" s="1" t="s">
        <v>144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f>DO3</f>
        <v>1500625.0000000002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0">
        <v>0</v>
      </c>
      <c r="DX83" s="20">
        <v>0</v>
      </c>
      <c r="DY83" s="20">
        <v>0</v>
      </c>
      <c r="DZ83" s="20">
        <f>$AD$4</f>
        <v>2450.0000000000005</v>
      </c>
      <c r="EA83" s="20">
        <f>$AE$4</f>
        <v>-6007400.0000000009</v>
      </c>
      <c r="EB83" s="20">
        <f>$AF$4</f>
        <v>2450.0000000000005</v>
      </c>
      <c r="EC83" s="20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20">
        <v>0</v>
      </c>
      <c r="EK83" s="20">
        <f>$AC$5</f>
        <v>1</v>
      </c>
      <c r="EL83" s="20">
        <f>$AD$5</f>
        <v>-4904.0000000000009</v>
      </c>
      <c r="EM83" s="20">
        <f>$AE$5</f>
        <v>9013556.0000000019</v>
      </c>
      <c r="EN83" s="20">
        <f>$AF$5</f>
        <v>-4904.0000000000009</v>
      </c>
      <c r="EO83" s="20">
        <f>$AG$5</f>
        <v>1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f>$AD$6</f>
        <v>2450.0000000000005</v>
      </c>
      <c r="EX83" s="20">
        <f>$AE$6</f>
        <v>-6007400.0000000009</v>
      </c>
      <c r="EY83" s="20">
        <f>$AF$6</f>
        <v>2450.0000000000005</v>
      </c>
      <c r="EZ83" s="20">
        <v>0</v>
      </c>
      <c r="FA83" s="20">
        <v>0</v>
      </c>
      <c r="FB83" s="20">
        <v>0</v>
      </c>
      <c r="FC83" s="20">
        <v>0</v>
      </c>
      <c r="FD83" s="20">
        <v>0</v>
      </c>
      <c r="FE83" s="20">
        <v>0</v>
      </c>
      <c r="FF83" s="20">
        <v>0</v>
      </c>
      <c r="FG83" s="20">
        <f>$AE$7</f>
        <v>1500625.0000000002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20">
        <v>0</v>
      </c>
      <c r="FN83" s="20">
        <v>0</v>
      </c>
      <c r="FO83" s="20">
        <v>0</v>
      </c>
      <c r="FP83" s="20">
        <v>0</v>
      </c>
      <c r="FQ83" s="20">
        <v>0</v>
      </c>
      <c r="FR83" s="20">
        <v>0</v>
      </c>
      <c r="FS83" s="44"/>
      <c r="FT83" s="44"/>
      <c r="FU83" s="7">
        <v>0</v>
      </c>
      <c r="FW83" s="43" t="str">
        <v>41b</v>
      </c>
      <c r="FX83" s="7">
        <v>29.950001062184931</v>
      </c>
    </row>
    <row r="84" spans="1:180" x14ac:dyDescent="0.25">
      <c r="A84" s="1" t="s">
        <v>145</v>
      </c>
      <c r="B84" s="20">
        <v>0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f>$AE$3</f>
        <v>1500625.0000000002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20">
        <v>0</v>
      </c>
      <c r="DW84" s="20">
        <v>0</v>
      </c>
      <c r="DX84" s="20">
        <v>0</v>
      </c>
      <c r="DY84" s="20">
        <v>0</v>
      </c>
      <c r="DZ84" s="20">
        <v>0</v>
      </c>
      <c r="EA84" s="20">
        <f>$AD$4</f>
        <v>2450.0000000000005</v>
      </c>
      <c r="EB84" s="20">
        <f>$AE$4</f>
        <v>-6007400.0000000009</v>
      </c>
      <c r="EC84" s="20">
        <f>$AF$4</f>
        <v>2450.0000000000005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20">
        <v>0</v>
      </c>
      <c r="EK84" s="20">
        <v>0</v>
      </c>
      <c r="EL84" s="20">
        <f>$AC$5</f>
        <v>1</v>
      </c>
      <c r="EM84" s="20">
        <f>$AD$5</f>
        <v>-4904.0000000000009</v>
      </c>
      <c r="EN84" s="20">
        <f>$AE$5</f>
        <v>9013556.0000000019</v>
      </c>
      <c r="EO84" s="20">
        <f>$AF$5</f>
        <v>-4904.0000000000009</v>
      </c>
      <c r="EP84" s="20">
        <f>$AG$5</f>
        <v>1</v>
      </c>
      <c r="EQ84" s="20">
        <v>0</v>
      </c>
      <c r="ER84" s="20">
        <v>0</v>
      </c>
      <c r="ES84" s="20">
        <v>0</v>
      </c>
      <c r="ET84" s="20">
        <v>0</v>
      </c>
      <c r="EU84" s="20">
        <v>0</v>
      </c>
      <c r="EV84" s="20">
        <v>0</v>
      </c>
      <c r="EW84" s="20">
        <v>0</v>
      </c>
      <c r="EX84" s="20">
        <f>$AD$6</f>
        <v>2450.0000000000005</v>
      </c>
      <c r="EY84" s="20">
        <f>$AE$6</f>
        <v>-6007400.0000000009</v>
      </c>
      <c r="EZ84" s="20">
        <f>$AF$6</f>
        <v>2450.0000000000005</v>
      </c>
      <c r="FA84" s="20">
        <v>0</v>
      </c>
      <c r="FB84" s="20">
        <v>0</v>
      </c>
      <c r="FC84" s="20"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f>$AE$7</f>
        <v>1500625.0000000002</v>
      </c>
      <c r="FI84" s="20">
        <v>0</v>
      </c>
      <c r="FJ84" s="20">
        <v>0</v>
      </c>
      <c r="FK84" s="20">
        <v>0</v>
      </c>
      <c r="FL84" s="20">
        <v>0</v>
      </c>
      <c r="FM84" s="20">
        <v>0</v>
      </c>
      <c r="FN84" s="20">
        <v>0</v>
      </c>
      <c r="FO84" s="20">
        <v>0</v>
      </c>
      <c r="FP84" s="20">
        <v>0</v>
      </c>
      <c r="FQ84" s="20">
        <v>0</v>
      </c>
      <c r="FR84" s="20">
        <v>0</v>
      </c>
      <c r="FS84" s="44"/>
      <c r="FT84" s="44"/>
      <c r="FU84" s="7">
        <v>0</v>
      </c>
      <c r="FW84" s="43" t="str">
        <v>41a</v>
      </c>
      <c r="FX84" s="7">
        <v>30.190607136621761</v>
      </c>
    </row>
    <row r="85" spans="1:180" x14ac:dyDescent="0.25">
      <c r="A85" s="1" t="s">
        <v>146</v>
      </c>
      <c r="B85" s="20">
        <v>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f>$AE$3</f>
        <v>1500625.0000000002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20">
        <v>0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f>$AD$4</f>
        <v>2450.0000000000005</v>
      </c>
      <c r="EC85" s="20">
        <f>$AE$4</f>
        <v>-6007400.0000000009</v>
      </c>
      <c r="ED85" s="20">
        <f>$AF$4</f>
        <v>2450.0000000000005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20">
        <v>0</v>
      </c>
      <c r="EK85" s="20">
        <v>0</v>
      </c>
      <c r="EL85" s="20">
        <v>0</v>
      </c>
      <c r="EM85" s="20">
        <f>$AC$5</f>
        <v>1</v>
      </c>
      <c r="EN85" s="20">
        <f>$AD$5</f>
        <v>-4904.0000000000009</v>
      </c>
      <c r="EO85" s="20">
        <f>$AE$5</f>
        <v>9013556.0000000019</v>
      </c>
      <c r="EP85" s="20">
        <f>$AF$5</f>
        <v>-4904.0000000000009</v>
      </c>
      <c r="EQ85" s="20">
        <f>$AG$5</f>
        <v>1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f>$AD$6</f>
        <v>2450.0000000000005</v>
      </c>
      <c r="EZ85" s="20">
        <f>$AE$6</f>
        <v>-6007400.0000000009</v>
      </c>
      <c r="FA85" s="20">
        <f>$AF$6</f>
        <v>2450.0000000000005</v>
      </c>
      <c r="FB85" s="20">
        <v>0</v>
      </c>
      <c r="FC85" s="20"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20">
        <f>$AE$7</f>
        <v>1500625.0000000002</v>
      </c>
      <c r="FJ85" s="20">
        <v>0</v>
      </c>
      <c r="FK85" s="20">
        <v>0</v>
      </c>
      <c r="FL85" s="20">
        <v>0</v>
      </c>
      <c r="FM85" s="20">
        <v>0</v>
      </c>
      <c r="FN85" s="20">
        <v>0</v>
      </c>
      <c r="FO85" s="20">
        <v>0</v>
      </c>
      <c r="FP85" s="20">
        <v>0</v>
      </c>
      <c r="FQ85" s="20">
        <v>0</v>
      </c>
      <c r="FR85" s="20">
        <v>0</v>
      </c>
      <c r="FS85" s="44"/>
      <c r="FT85" s="44"/>
      <c r="FU85" s="7">
        <v>0</v>
      </c>
      <c r="FW85" s="43">
        <v>41</v>
      </c>
      <c r="FX85" s="7">
        <v>31.870991906906099</v>
      </c>
    </row>
    <row r="86" spans="1:180" x14ac:dyDescent="0.25">
      <c r="A86" s="1" t="s">
        <v>147</v>
      </c>
      <c r="B86" s="20">
        <v>0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f>1/D8/D8/D8/D8</f>
        <v>1500625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f>-4/D8/D8/D8/D8</f>
        <v>-6002500</v>
      </c>
      <c r="DR86" s="20">
        <v>0</v>
      </c>
      <c r="DS86" s="20">
        <v>0</v>
      </c>
      <c r="DT86" s="20">
        <v>0</v>
      </c>
      <c r="DU86" s="20">
        <v>0</v>
      </c>
      <c r="DV86" s="20">
        <v>0</v>
      </c>
      <c r="DW86" s="20">
        <v>0</v>
      </c>
      <c r="DX86" s="20">
        <v>0</v>
      </c>
      <c r="DY86" s="20">
        <v>0</v>
      </c>
      <c r="DZ86" s="20">
        <v>0</v>
      </c>
      <c r="EA86" s="20">
        <v>0</v>
      </c>
      <c r="EB86" s="20">
        <v>0</v>
      </c>
      <c r="EC86" s="20">
        <f>2/D8/D8</f>
        <v>2450</v>
      </c>
      <c r="ED86" s="20">
        <f>-4/D8/D8+6/D8/D8/D8/D8</f>
        <v>8998850</v>
      </c>
      <c r="EE86" s="20">
        <f>2/D8/D8</f>
        <v>2450</v>
      </c>
      <c r="EF86" s="20">
        <v>0</v>
      </c>
      <c r="EG86" s="20">
        <v>0</v>
      </c>
      <c r="EH86" s="20">
        <v>0</v>
      </c>
      <c r="EI86" s="20">
        <v>0</v>
      </c>
      <c r="EJ86" s="20">
        <v>0</v>
      </c>
      <c r="EK86" s="20">
        <v>0</v>
      </c>
      <c r="EL86" s="20">
        <v>0</v>
      </c>
      <c r="EM86" s="20">
        <v>1</v>
      </c>
      <c r="EN86" s="20">
        <v>-4</v>
      </c>
      <c r="EO86" s="20">
        <f>6-4/D8/D8</f>
        <v>-4894</v>
      </c>
      <c r="EP86" s="20">
        <f>-4+8/D8/D8-4/D8/D8/D8/D8</f>
        <v>-5992704</v>
      </c>
      <c r="EQ86" s="20">
        <f>1-4/D8/D8</f>
        <v>-4899</v>
      </c>
      <c r="ER86" s="20">
        <v>0</v>
      </c>
      <c r="ES86" s="20">
        <v>0</v>
      </c>
      <c r="ET86" s="20">
        <v>0</v>
      </c>
      <c r="EU86" s="20">
        <v>0</v>
      </c>
      <c r="EV86" s="20">
        <v>0</v>
      </c>
      <c r="EW86" s="20">
        <v>0</v>
      </c>
      <c r="EX86" s="20">
        <v>0</v>
      </c>
      <c r="EY86" s="20">
        <v>0</v>
      </c>
      <c r="EZ86" s="20">
        <f>2/D8/D8</f>
        <v>2450</v>
      </c>
      <c r="FA86" s="20">
        <f>-4/D8/D8+1/D8/D8/D8/D8</f>
        <v>1495725</v>
      </c>
      <c r="FB86" s="20">
        <f>2/D8/D8</f>
        <v>2450</v>
      </c>
      <c r="FC86" s="20">
        <v>0</v>
      </c>
      <c r="FD86" s="20">
        <v>0</v>
      </c>
      <c r="FE86" s="20">
        <v>0</v>
      </c>
      <c r="FF86" s="20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20">
        <v>0</v>
      </c>
      <c r="FN86" s="20">
        <v>0</v>
      </c>
      <c r="FO86" s="20">
        <v>0</v>
      </c>
      <c r="FP86" s="20">
        <v>0</v>
      </c>
      <c r="FQ86" s="20">
        <v>0</v>
      </c>
      <c r="FR86" s="20">
        <v>0</v>
      </c>
      <c r="FS86" s="44"/>
      <c r="FT86" s="44"/>
      <c r="FU86" s="7">
        <v>0</v>
      </c>
      <c r="FW86" s="43">
        <v>42</v>
      </c>
      <c r="FX86" s="7">
        <v>32.931045988741673</v>
      </c>
    </row>
    <row r="87" spans="1:180" s="17" customFormat="1" x14ac:dyDescent="0.25">
      <c r="A87" s="17" t="s">
        <v>210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1</v>
      </c>
      <c r="J87" s="20">
        <v>0</v>
      </c>
      <c r="K87" s="20">
        <v>-1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-1</v>
      </c>
      <c r="AG87" s="20">
        <v>0</v>
      </c>
      <c r="AH87" s="20">
        <v>1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20">
        <v>0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20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20">
        <v>0</v>
      </c>
      <c r="EK87" s="20">
        <v>0</v>
      </c>
      <c r="EL87" s="20">
        <v>0</v>
      </c>
      <c r="EM87" s="20">
        <v>0</v>
      </c>
      <c r="EN87" s="20"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>
        <v>0</v>
      </c>
      <c r="EV87" s="20">
        <v>0</v>
      </c>
      <c r="EW87" s="20">
        <v>0</v>
      </c>
      <c r="EX87" s="20">
        <v>0</v>
      </c>
      <c r="EY87" s="20">
        <v>0</v>
      </c>
      <c r="EZ87" s="20">
        <v>0</v>
      </c>
      <c r="FA87" s="20">
        <v>0</v>
      </c>
      <c r="FB87" s="20">
        <v>0</v>
      </c>
      <c r="FC87" s="20">
        <v>0</v>
      </c>
      <c r="FD87" s="20">
        <v>0</v>
      </c>
      <c r="FE87" s="20">
        <v>0</v>
      </c>
      <c r="FF87" s="20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20">
        <v>0</v>
      </c>
      <c r="FN87" s="20">
        <v>0</v>
      </c>
      <c r="FO87" s="20">
        <v>0</v>
      </c>
      <c r="FP87" s="20">
        <v>0</v>
      </c>
      <c r="FQ87" s="20">
        <v>0</v>
      </c>
      <c r="FR87" s="20">
        <v>0</v>
      </c>
      <c r="FS87" s="44"/>
      <c r="FT87" s="44"/>
      <c r="FU87" s="7">
        <v>0</v>
      </c>
      <c r="FW87" s="43">
        <v>43</v>
      </c>
      <c r="FX87" s="18">
        <v>33.596857482259601</v>
      </c>
    </row>
    <row r="88" spans="1:180" x14ac:dyDescent="0.25">
      <c r="A88" s="1" t="s">
        <v>211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1</v>
      </c>
      <c r="U88" s="20">
        <v>-2</v>
      </c>
      <c r="V88" s="20">
        <v>1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20">
        <v>0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20">
        <v>0</v>
      </c>
      <c r="EK88" s="20">
        <v>0</v>
      </c>
      <c r="EL88" s="20">
        <v>0</v>
      </c>
      <c r="EM88" s="20">
        <v>0</v>
      </c>
      <c r="EN88" s="20"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0</v>
      </c>
      <c r="EW88" s="20">
        <v>0</v>
      </c>
      <c r="EX88" s="20">
        <v>0</v>
      </c>
      <c r="EY88" s="20">
        <v>0</v>
      </c>
      <c r="EZ88" s="20">
        <v>0</v>
      </c>
      <c r="FA88" s="20">
        <v>0</v>
      </c>
      <c r="FB88" s="20">
        <v>0</v>
      </c>
      <c r="FC88" s="20">
        <v>0</v>
      </c>
      <c r="FD88" s="20">
        <v>0</v>
      </c>
      <c r="FE88" s="20">
        <v>0</v>
      </c>
      <c r="FF88" s="20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20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0</v>
      </c>
      <c r="FS88" s="44"/>
      <c r="FT88" s="44"/>
      <c r="FU88" s="7">
        <v>0</v>
      </c>
      <c r="FW88" s="43" t="str">
        <v>43a</v>
      </c>
      <c r="FX88" s="7">
        <v>-478.40474644667353</v>
      </c>
    </row>
    <row r="89" spans="1:180" x14ac:dyDescent="0.25">
      <c r="A89" s="1" t="s">
        <v>79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1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-2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1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20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0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20">
        <v>0</v>
      </c>
      <c r="EK89" s="20">
        <v>0</v>
      </c>
      <c r="EL89" s="20">
        <v>0</v>
      </c>
      <c r="EM89" s="20">
        <v>0</v>
      </c>
      <c r="EN89" s="20"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>
        <v>0</v>
      </c>
      <c r="EV89" s="20">
        <v>0</v>
      </c>
      <c r="EW89" s="20">
        <v>0</v>
      </c>
      <c r="EX89" s="20">
        <v>0</v>
      </c>
      <c r="EY89" s="20">
        <v>0</v>
      </c>
      <c r="EZ89" s="20">
        <v>0</v>
      </c>
      <c r="FA89" s="20">
        <v>0</v>
      </c>
      <c r="FB89" s="20">
        <v>0</v>
      </c>
      <c r="FC89" s="20">
        <v>0</v>
      </c>
      <c r="FD89" s="20">
        <v>0</v>
      </c>
      <c r="FE89" s="20">
        <v>0</v>
      </c>
      <c r="FF89" s="20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20">
        <v>0</v>
      </c>
      <c r="FN89" s="20">
        <v>0</v>
      </c>
      <c r="FO89" s="20">
        <v>0</v>
      </c>
      <c r="FP89" s="20">
        <v>0</v>
      </c>
      <c r="FQ89" s="20">
        <v>0</v>
      </c>
      <c r="FR89" s="20">
        <v>0</v>
      </c>
      <c r="FS89" s="44"/>
      <c r="FT89" s="44"/>
      <c r="FU89" s="7">
        <v>0</v>
      </c>
      <c r="FW89" s="43" t="str">
        <v>34a</v>
      </c>
      <c r="FX89" s="7">
        <v>962.30673484291572</v>
      </c>
    </row>
    <row r="90" spans="1:180" x14ac:dyDescent="0.25">
      <c r="A90" s="1" t="s">
        <v>68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1</v>
      </c>
      <c r="V90" s="20">
        <v>-2</v>
      </c>
      <c r="W90" s="20">
        <v>1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20">
        <v>0</v>
      </c>
      <c r="DW90" s="20">
        <v>0</v>
      </c>
      <c r="DX90" s="20">
        <v>0</v>
      </c>
      <c r="DY90" s="20"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0</v>
      </c>
      <c r="EF90" s="20">
        <v>0</v>
      </c>
      <c r="EG90" s="20">
        <v>0</v>
      </c>
      <c r="EH90" s="20">
        <v>0</v>
      </c>
      <c r="EI90" s="20">
        <v>0</v>
      </c>
      <c r="EJ90" s="20">
        <v>0</v>
      </c>
      <c r="EK90" s="20">
        <v>0</v>
      </c>
      <c r="EL90" s="20">
        <v>0</v>
      </c>
      <c r="EM90" s="20">
        <v>0</v>
      </c>
      <c r="EN90" s="20">
        <v>0</v>
      </c>
      <c r="EO90" s="20">
        <v>0</v>
      </c>
      <c r="EP90" s="20">
        <v>0</v>
      </c>
      <c r="EQ90" s="20">
        <v>0</v>
      </c>
      <c r="ER90" s="20">
        <v>0</v>
      </c>
      <c r="ES90" s="20">
        <v>0</v>
      </c>
      <c r="ET90" s="20">
        <v>0</v>
      </c>
      <c r="EU90" s="20">
        <v>0</v>
      </c>
      <c r="EV90" s="20">
        <v>0</v>
      </c>
      <c r="EW90" s="20">
        <v>0</v>
      </c>
      <c r="EX90" s="20">
        <v>0</v>
      </c>
      <c r="EY90" s="20">
        <v>0</v>
      </c>
      <c r="EZ90" s="20">
        <v>0</v>
      </c>
      <c r="FA90" s="20">
        <v>0</v>
      </c>
      <c r="FB90" s="20">
        <v>0</v>
      </c>
      <c r="FC90" s="20">
        <v>0</v>
      </c>
      <c r="FD90" s="20">
        <v>0</v>
      </c>
      <c r="FE90" s="20">
        <v>0</v>
      </c>
      <c r="FF90" s="20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20">
        <v>0</v>
      </c>
      <c r="FN90" s="20">
        <v>0</v>
      </c>
      <c r="FO90" s="20">
        <v>0</v>
      </c>
      <c r="FP90" s="20">
        <v>0</v>
      </c>
      <c r="FQ90" s="20">
        <v>0</v>
      </c>
      <c r="FR90" s="20">
        <v>0</v>
      </c>
      <c r="FS90" s="44"/>
      <c r="FT90" s="44"/>
      <c r="FU90" s="7">
        <v>0</v>
      </c>
      <c r="FW90" s="43" t="str">
        <v>35a</v>
      </c>
      <c r="FX90" s="7">
        <v>35.297744175694532</v>
      </c>
    </row>
    <row r="91" spans="1:180" x14ac:dyDescent="0.25">
      <c r="A91" s="1" t="s">
        <v>69</v>
      </c>
      <c r="B91" s="20">
        <v>0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1</v>
      </c>
      <c r="K91" s="20">
        <v>0</v>
      </c>
      <c r="L91" s="20">
        <v>-1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-1</v>
      </c>
      <c r="AH91" s="20">
        <v>0</v>
      </c>
      <c r="AI91" s="20">
        <v>1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20">
        <v>0</v>
      </c>
      <c r="DW91" s="20">
        <v>0</v>
      </c>
      <c r="DX91" s="20">
        <v>0</v>
      </c>
      <c r="DY91" s="20">
        <v>0</v>
      </c>
      <c r="DZ91" s="20">
        <v>0</v>
      </c>
      <c r="EA91" s="20">
        <v>0</v>
      </c>
      <c r="EB91" s="20">
        <v>0</v>
      </c>
      <c r="EC91" s="20">
        <v>0</v>
      </c>
      <c r="ED91" s="20">
        <v>0</v>
      </c>
      <c r="EE91" s="20">
        <v>0</v>
      </c>
      <c r="EF91" s="20">
        <v>0</v>
      </c>
      <c r="EG91" s="20">
        <v>0</v>
      </c>
      <c r="EH91" s="20">
        <v>0</v>
      </c>
      <c r="EI91" s="20">
        <v>0</v>
      </c>
      <c r="EJ91" s="20">
        <v>0</v>
      </c>
      <c r="EK91" s="20">
        <v>0</v>
      </c>
      <c r="EL91" s="20">
        <v>0</v>
      </c>
      <c r="EM91" s="20">
        <v>0</v>
      </c>
      <c r="EN91" s="20">
        <v>0</v>
      </c>
      <c r="EO91" s="20">
        <v>0</v>
      </c>
      <c r="EP91" s="20">
        <v>0</v>
      </c>
      <c r="EQ91" s="20">
        <v>0</v>
      </c>
      <c r="ER91" s="20">
        <v>0</v>
      </c>
      <c r="ES91" s="20">
        <v>0</v>
      </c>
      <c r="ET91" s="20">
        <v>0</v>
      </c>
      <c r="EU91" s="20">
        <v>0</v>
      </c>
      <c r="EV91" s="20">
        <v>0</v>
      </c>
      <c r="EW91" s="20">
        <v>0</v>
      </c>
      <c r="EX91" s="20">
        <v>0</v>
      </c>
      <c r="EY91" s="20">
        <v>0</v>
      </c>
      <c r="EZ91" s="20">
        <v>0</v>
      </c>
      <c r="FA91" s="20">
        <v>0</v>
      </c>
      <c r="FB91" s="20">
        <v>0</v>
      </c>
      <c r="FC91" s="20">
        <v>0</v>
      </c>
      <c r="FD91" s="20">
        <v>0</v>
      </c>
      <c r="FE91" s="20">
        <v>0</v>
      </c>
      <c r="FF91" s="20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20">
        <v>0</v>
      </c>
      <c r="FN91" s="20">
        <v>0</v>
      </c>
      <c r="FO91" s="20">
        <v>0</v>
      </c>
      <c r="FP91" s="20">
        <v>0</v>
      </c>
      <c r="FQ91" s="20">
        <v>0</v>
      </c>
      <c r="FR91" s="20">
        <v>0</v>
      </c>
      <c r="FS91" s="44"/>
      <c r="FT91" s="44"/>
      <c r="FU91" s="7">
        <v>0</v>
      </c>
      <c r="FW91" s="43" t="str">
        <v>43b</v>
      </c>
      <c r="FX91" s="7">
        <v>-2666187.4455965594</v>
      </c>
    </row>
    <row r="92" spans="1:180" x14ac:dyDescent="0.25">
      <c r="A92" s="1" t="s">
        <v>70</v>
      </c>
      <c r="B92" s="20">
        <v>0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1</v>
      </c>
      <c r="W92" s="20">
        <v>-2</v>
      </c>
      <c r="X92" s="20">
        <v>1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20">
        <v>0</v>
      </c>
      <c r="DW92" s="20">
        <v>0</v>
      </c>
      <c r="DX92" s="20">
        <v>0</v>
      </c>
      <c r="DY92" s="20">
        <v>0</v>
      </c>
      <c r="DZ92" s="20">
        <v>0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>
        <v>0</v>
      </c>
      <c r="EG92" s="20">
        <v>0</v>
      </c>
      <c r="EH92" s="20">
        <v>0</v>
      </c>
      <c r="EI92" s="20">
        <v>0</v>
      </c>
      <c r="EJ92" s="20">
        <v>0</v>
      </c>
      <c r="EK92" s="20">
        <v>0</v>
      </c>
      <c r="EL92" s="20">
        <v>0</v>
      </c>
      <c r="EM92" s="20">
        <v>0</v>
      </c>
      <c r="EN92" s="20">
        <v>0</v>
      </c>
      <c r="EO92" s="20">
        <v>0</v>
      </c>
      <c r="EP92" s="20">
        <v>0</v>
      </c>
      <c r="EQ92" s="20">
        <v>0</v>
      </c>
      <c r="ER92" s="20">
        <v>0</v>
      </c>
      <c r="ES92" s="20">
        <v>0</v>
      </c>
      <c r="ET92" s="20">
        <v>0</v>
      </c>
      <c r="EU92" s="20">
        <v>0</v>
      </c>
      <c r="EV92" s="20">
        <v>0</v>
      </c>
      <c r="EW92" s="20">
        <v>0</v>
      </c>
      <c r="EX92" s="20">
        <v>0</v>
      </c>
      <c r="EY92" s="20">
        <v>0</v>
      </c>
      <c r="EZ92" s="20">
        <v>0</v>
      </c>
      <c r="FA92" s="20">
        <v>0</v>
      </c>
      <c r="FB92" s="20">
        <v>0</v>
      </c>
      <c r="FC92" s="20">
        <v>0</v>
      </c>
      <c r="FD92" s="20">
        <v>0</v>
      </c>
      <c r="FE92" s="20">
        <v>0</v>
      </c>
      <c r="FF92" s="20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>
        <v>0</v>
      </c>
      <c r="FM92" s="20">
        <v>0</v>
      </c>
      <c r="FN92" s="20">
        <v>0</v>
      </c>
      <c r="FO92" s="20">
        <v>0</v>
      </c>
      <c r="FP92" s="20">
        <v>0</v>
      </c>
      <c r="FQ92" s="20">
        <v>0</v>
      </c>
      <c r="FR92" s="20">
        <v>0</v>
      </c>
      <c r="FS92" s="44"/>
      <c r="FT92" s="44"/>
      <c r="FU92" s="7">
        <v>0</v>
      </c>
      <c r="FW92" s="43" t="str">
        <v>47b</v>
      </c>
      <c r="FX92" s="7">
        <v>-2666187.4455969734</v>
      </c>
    </row>
    <row r="93" spans="1:180" x14ac:dyDescent="0.25">
      <c r="A93" s="1" t="s">
        <v>71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1</v>
      </c>
      <c r="L93" s="20">
        <v>0</v>
      </c>
      <c r="M93" s="20">
        <v>-1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-1</v>
      </c>
      <c r="AI93" s="20">
        <v>0</v>
      </c>
      <c r="AJ93" s="20">
        <v>1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20">
        <v>0</v>
      </c>
      <c r="DW93" s="20">
        <v>0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20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0</v>
      </c>
      <c r="EJ93" s="20">
        <v>0</v>
      </c>
      <c r="EK93" s="20">
        <v>0</v>
      </c>
      <c r="EL93" s="20">
        <v>0</v>
      </c>
      <c r="EM93" s="20">
        <v>0</v>
      </c>
      <c r="EN93" s="20"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v>0</v>
      </c>
      <c r="ET93" s="20">
        <v>0</v>
      </c>
      <c r="EU93" s="20">
        <v>0</v>
      </c>
      <c r="EV93" s="20">
        <v>0</v>
      </c>
      <c r="EW93" s="20">
        <v>0</v>
      </c>
      <c r="EX93" s="20">
        <v>0</v>
      </c>
      <c r="EY93" s="20">
        <v>0</v>
      </c>
      <c r="EZ93" s="20">
        <v>0</v>
      </c>
      <c r="FA93" s="20">
        <v>0</v>
      </c>
      <c r="FB93" s="20">
        <v>0</v>
      </c>
      <c r="FC93" s="20">
        <v>0</v>
      </c>
      <c r="FD93" s="20">
        <v>0</v>
      </c>
      <c r="FE93" s="20">
        <v>0</v>
      </c>
      <c r="FF93" s="20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20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0</v>
      </c>
      <c r="FS93" s="44"/>
      <c r="FT93" s="44"/>
      <c r="FU93" s="7">
        <v>0</v>
      </c>
      <c r="FW93" s="43" t="str">
        <v>36a</v>
      </c>
      <c r="FX93" s="7">
        <v>963.79717369503908</v>
      </c>
    </row>
    <row r="94" spans="1:180" x14ac:dyDescent="0.25">
      <c r="A94" s="1" t="s">
        <v>72</v>
      </c>
      <c r="B94" s="20">
        <v>0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1</v>
      </c>
      <c r="X94" s="20">
        <v>-2</v>
      </c>
      <c r="Y94" s="20">
        <v>1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20">
        <v>0</v>
      </c>
      <c r="DW94" s="20">
        <v>0</v>
      </c>
      <c r="DX94" s="20">
        <v>0</v>
      </c>
      <c r="DY94" s="20">
        <v>0</v>
      </c>
      <c r="DZ94" s="20">
        <v>0</v>
      </c>
      <c r="EA94" s="20">
        <v>0</v>
      </c>
      <c r="EB94" s="20">
        <v>0</v>
      </c>
      <c r="EC94" s="20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20">
        <v>0</v>
      </c>
      <c r="EK94" s="20">
        <v>0</v>
      </c>
      <c r="EL94" s="20">
        <v>0</v>
      </c>
      <c r="EM94" s="20">
        <v>0</v>
      </c>
      <c r="EN94" s="20"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v>0</v>
      </c>
      <c r="EU94" s="20">
        <v>0</v>
      </c>
      <c r="EV94" s="20">
        <v>0</v>
      </c>
      <c r="EW94" s="20">
        <v>0</v>
      </c>
      <c r="EX94" s="20">
        <v>0</v>
      </c>
      <c r="EY94" s="20">
        <v>0</v>
      </c>
      <c r="EZ94" s="20">
        <v>0</v>
      </c>
      <c r="FA94" s="20">
        <v>0</v>
      </c>
      <c r="FB94" s="20">
        <v>0</v>
      </c>
      <c r="FC94" s="20">
        <v>0</v>
      </c>
      <c r="FD94" s="20">
        <v>0</v>
      </c>
      <c r="FE94" s="20">
        <v>0</v>
      </c>
      <c r="FF94" s="20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>
        <v>0</v>
      </c>
      <c r="FM94" s="20">
        <v>0</v>
      </c>
      <c r="FN94" s="20">
        <v>0</v>
      </c>
      <c r="FO94" s="20">
        <v>0</v>
      </c>
      <c r="FP94" s="20">
        <v>0</v>
      </c>
      <c r="FQ94" s="20">
        <v>0</v>
      </c>
      <c r="FR94" s="20">
        <v>0</v>
      </c>
      <c r="FS94" s="44"/>
      <c r="FT94" s="44"/>
      <c r="FU94" s="7">
        <v>0</v>
      </c>
      <c r="FW94" s="43" t="str">
        <v>47a</v>
      </c>
      <c r="FX94" s="7">
        <v>-476.91430759474952</v>
      </c>
    </row>
    <row r="95" spans="1:180" x14ac:dyDescent="0.25">
      <c r="A95" s="1" t="s">
        <v>73</v>
      </c>
      <c r="B95" s="20">
        <v>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1</v>
      </c>
      <c r="M95" s="20">
        <v>0</v>
      </c>
      <c r="N95" s="20">
        <v>-1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-1</v>
      </c>
      <c r="AJ95" s="20">
        <v>0</v>
      </c>
      <c r="AK95" s="20">
        <v>1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20">
        <v>0</v>
      </c>
      <c r="DW95" s="20">
        <v>0</v>
      </c>
      <c r="DX95" s="20">
        <v>0</v>
      </c>
      <c r="DY95" s="20">
        <v>0</v>
      </c>
      <c r="DZ95" s="20">
        <v>0</v>
      </c>
      <c r="EA95" s="20">
        <v>0</v>
      </c>
      <c r="EB95" s="20">
        <v>0</v>
      </c>
      <c r="EC95" s="20">
        <v>0</v>
      </c>
      <c r="ED95" s="20">
        <v>0</v>
      </c>
      <c r="EE95" s="20">
        <v>0</v>
      </c>
      <c r="EF95" s="20">
        <v>0</v>
      </c>
      <c r="EG95" s="20">
        <v>0</v>
      </c>
      <c r="EH95" s="20">
        <v>0</v>
      </c>
      <c r="EI95" s="20">
        <v>0</v>
      </c>
      <c r="EJ95" s="20">
        <v>0</v>
      </c>
      <c r="EK95" s="20">
        <v>0</v>
      </c>
      <c r="EL95" s="20">
        <v>0</v>
      </c>
      <c r="EM95" s="20">
        <v>0</v>
      </c>
      <c r="EN95" s="20">
        <v>0</v>
      </c>
      <c r="EO95" s="20">
        <v>0</v>
      </c>
      <c r="EP95" s="20">
        <v>0</v>
      </c>
      <c r="EQ95" s="20">
        <v>0</v>
      </c>
      <c r="ER95" s="20">
        <v>0</v>
      </c>
      <c r="ES95" s="20">
        <v>0</v>
      </c>
      <c r="ET95" s="20">
        <v>0</v>
      </c>
      <c r="EU95" s="20">
        <v>0</v>
      </c>
      <c r="EV95" s="20">
        <v>0</v>
      </c>
      <c r="EW95" s="20">
        <v>0</v>
      </c>
      <c r="EX95" s="20">
        <v>0</v>
      </c>
      <c r="EY95" s="20">
        <v>0</v>
      </c>
      <c r="EZ95" s="20">
        <v>0</v>
      </c>
      <c r="FA95" s="20">
        <v>0</v>
      </c>
      <c r="FB95" s="20">
        <v>0</v>
      </c>
      <c r="FC95" s="20">
        <v>0</v>
      </c>
      <c r="FD95" s="20">
        <v>0</v>
      </c>
      <c r="FE95" s="20">
        <v>0</v>
      </c>
      <c r="FF95" s="20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>
        <v>0</v>
      </c>
      <c r="FM95" s="20">
        <v>0</v>
      </c>
      <c r="FN95" s="20">
        <v>0</v>
      </c>
      <c r="FO95" s="20">
        <v>0</v>
      </c>
      <c r="FP95" s="20">
        <v>0</v>
      </c>
      <c r="FQ95" s="20">
        <v>0</v>
      </c>
      <c r="FR95" s="20">
        <v>0</v>
      </c>
      <c r="FS95" s="44"/>
      <c r="FT95" s="44"/>
      <c r="FU95" s="7">
        <v>0</v>
      </c>
      <c r="FW95" s="43">
        <v>47</v>
      </c>
      <c r="FX95" s="7">
        <v>36.577735186504114</v>
      </c>
    </row>
    <row r="96" spans="1:180" x14ac:dyDescent="0.25">
      <c r="A96" s="1" t="s">
        <v>229</v>
      </c>
      <c r="B96" s="20">
        <v>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1</v>
      </c>
      <c r="Y96" s="20">
        <v>-2</v>
      </c>
      <c r="Z96" s="20">
        <v>1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20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20">
        <v>0</v>
      </c>
      <c r="EK96" s="20">
        <v>0</v>
      </c>
      <c r="EL96" s="20">
        <v>0</v>
      </c>
      <c r="EM96" s="20">
        <v>0</v>
      </c>
      <c r="EN96" s="20"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>
        <v>0</v>
      </c>
      <c r="EV96" s="20">
        <v>0</v>
      </c>
      <c r="EW96" s="20">
        <v>0</v>
      </c>
      <c r="EX96" s="20">
        <v>0</v>
      </c>
      <c r="EY96" s="20">
        <v>0</v>
      </c>
      <c r="EZ96" s="20">
        <v>0</v>
      </c>
      <c r="FA96" s="20">
        <v>0</v>
      </c>
      <c r="FB96" s="20">
        <v>0</v>
      </c>
      <c r="FC96" s="20">
        <v>0</v>
      </c>
      <c r="FD96" s="20">
        <v>0</v>
      </c>
      <c r="FE96" s="20">
        <v>0</v>
      </c>
      <c r="FF96" s="20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>
        <v>0</v>
      </c>
      <c r="FM96" s="20">
        <v>0</v>
      </c>
      <c r="FN96" s="20">
        <v>0</v>
      </c>
      <c r="FO96" s="20">
        <v>0</v>
      </c>
      <c r="FP96" s="20">
        <v>0</v>
      </c>
      <c r="FQ96" s="20">
        <v>0</v>
      </c>
      <c r="FR96" s="20">
        <v>0</v>
      </c>
      <c r="FS96" s="44"/>
      <c r="FT96" s="44"/>
      <c r="FU96" s="18">
        <f>-1*D6</f>
        <v>-1.25</v>
      </c>
      <c r="FW96" s="43">
        <v>48</v>
      </c>
      <c r="FX96" s="7">
        <v>37.402362545109561</v>
      </c>
    </row>
    <row r="97" spans="1:180" x14ac:dyDescent="0.25">
      <c r="A97" s="1" t="s">
        <v>74</v>
      </c>
      <c r="B97" s="2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1</v>
      </c>
      <c r="N97" s="20">
        <v>0</v>
      </c>
      <c r="O97" s="20">
        <v>-1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-1</v>
      </c>
      <c r="AK97" s="20">
        <v>0</v>
      </c>
      <c r="AL97" s="20">
        <v>1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20">
        <v>0</v>
      </c>
      <c r="DW97" s="20">
        <v>0</v>
      </c>
      <c r="DX97" s="20">
        <v>0</v>
      </c>
      <c r="DY97" s="20">
        <v>0</v>
      </c>
      <c r="DZ97" s="20">
        <v>0</v>
      </c>
      <c r="EA97" s="20">
        <v>0</v>
      </c>
      <c r="EB97" s="20">
        <v>0</v>
      </c>
      <c r="EC97" s="20">
        <v>0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0</v>
      </c>
      <c r="EJ97" s="20">
        <v>0</v>
      </c>
      <c r="EK97" s="20">
        <v>0</v>
      </c>
      <c r="EL97" s="20">
        <v>0</v>
      </c>
      <c r="EM97" s="20">
        <v>0</v>
      </c>
      <c r="EN97" s="20"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>
        <v>0</v>
      </c>
      <c r="EV97" s="20">
        <v>0</v>
      </c>
      <c r="EW97" s="20">
        <v>0</v>
      </c>
      <c r="EX97" s="20">
        <v>0</v>
      </c>
      <c r="EY97" s="20">
        <v>0</v>
      </c>
      <c r="EZ97" s="20">
        <v>0</v>
      </c>
      <c r="FA97" s="20">
        <v>0</v>
      </c>
      <c r="FB97" s="20">
        <v>0</v>
      </c>
      <c r="FC97" s="20">
        <v>0</v>
      </c>
      <c r="FD97" s="20">
        <v>0</v>
      </c>
      <c r="FE97" s="20">
        <v>0</v>
      </c>
      <c r="FF97" s="20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>
        <v>0</v>
      </c>
      <c r="FM97" s="20">
        <v>0</v>
      </c>
      <c r="FN97" s="20">
        <v>0</v>
      </c>
      <c r="FO97" s="20">
        <v>0</v>
      </c>
      <c r="FP97" s="20">
        <v>0</v>
      </c>
      <c r="FQ97" s="20">
        <v>0</v>
      </c>
      <c r="FR97" s="20">
        <v>0</v>
      </c>
      <c r="FS97" s="44"/>
      <c r="FT97" s="44"/>
      <c r="FU97" s="7">
        <v>0</v>
      </c>
      <c r="FW97" s="43">
        <v>49</v>
      </c>
      <c r="FX97" s="7">
        <v>37.832747315395125</v>
      </c>
    </row>
    <row r="98" spans="1:180" x14ac:dyDescent="0.25">
      <c r="A98" s="1" t="s">
        <v>75</v>
      </c>
      <c r="B98" s="2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1</v>
      </c>
      <c r="Z98" s="20">
        <v>-2</v>
      </c>
      <c r="AA98" s="20">
        <v>1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20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0</v>
      </c>
      <c r="EB98" s="20">
        <v>0</v>
      </c>
      <c r="EC98" s="20">
        <v>0</v>
      </c>
      <c r="ED98" s="20">
        <v>0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20">
        <v>0</v>
      </c>
      <c r="EK98" s="20">
        <v>0</v>
      </c>
      <c r="EL98" s="20">
        <v>0</v>
      </c>
      <c r="EM98" s="20">
        <v>0</v>
      </c>
      <c r="EN98" s="20"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>
        <v>0</v>
      </c>
      <c r="EV98" s="20">
        <v>0</v>
      </c>
      <c r="EW98" s="20">
        <v>0</v>
      </c>
      <c r="EX98" s="20">
        <v>0</v>
      </c>
      <c r="EY98" s="20">
        <v>0</v>
      </c>
      <c r="EZ98" s="20">
        <v>0</v>
      </c>
      <c r="FA98" s="20">
        <v>0</v>
      </c>
      <c r="FB98" s="20">
        <v>0</v>
      </c>
      <c r="FC98" s="20">
        <v>0</v>
      </c>
      <c r="FD98" s="20">
        <v>0</v>
      </c>
      <c r="FE98" s="20">
        <v>0</v>
      </c>
      <c r="FF98" s="20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>
        <v>0</v>
      </c>
      <c r="FM98" s="20">
        <v>0</v>
      </c>
      <c r="FN98" s="20">
        <v>0</v>
      </c>
      <c r="FO98" s="20">
        <v>0</v>
      </c>
      <c r="FP98" s="20">
        <v>0</v>
      </c>
      <c r="FQ98" s="20">
        <v>0</v>
      </c>
      <c r="FR98" s="20">
        <v>0</v>
      </c>
      <c r="FS98" s="44"/>
      <c r="FT98" s="44"/>
      <c r="FU98" s="7">
        <v>0</v>
      </c>
      <c r="FW98" s="43" t="str">
        <v>49a</v>
      </c>
      <c r="FX98" s="7">
        <v>37.642801397241726</v>
      </c>
    </row>
    <row r="99" spans="1:180" x14ac:dyDescent="0.25">
      <c r="A99" s="1" t="s">
        <v>76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1</v>
      </c>
      <c r="O99" s="20">
        <v>0</v>
      </c>
      <c r="P99" s="20">
        <v>-1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-1</v>
      </c>
      <c r="AL99" s="20">
        <v>0</v>
      </c>
      <c r="AM99" s="20">
        <v>1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20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20">
        <v>0</v>
      </c>
      <c r="EK99" s="20">
        <v>0</v>
      </c>
      <c r="EL99" s="20">
        <v>0</v>
      </c>
      <c r="EM99" s="20">
        <v>0</v>
      </c>
      <c r="EN99" s="20"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20">
        <v>0</v>
      </c>
      <c r="EV99" s="20">
        <v>0</v>
      </c>
      <c r="EW99" s="20">
        <v>0</v>
      </c>
      <c r="EX99" s="20">
        <v>0</v>
      </c>
      <c r="EY99" s="20">
        <v>0</v>
      </c>
      <c r="EZ99" s="20">
        <v>0</v>
      </c>
      <c r="FA99" s="20">
        <v>0</v>
      </c>
      <c r="FB99" s="20">
        <v>0</v>
      </c>
      <c r="FC99" s="20">
        <v>0</v>
      </c>
      <c r="FD99" s="20">
        <v>0</v>
      </c>
      <c r="FE99" s="20">
        <v>0</v>
      </c>
      <c r="FF99" s="20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>
        <v>0</v>
      </c>
      <c r="FM99" s="20">
        <v>0</v>
      </c>
      <c r="FN99" s="20">
        <v>0</v>
      </c>
      <c r="FO99" s="20">
        <v>0</v>
      </c>
      <c r="FP99" s="20">
        <v>0</v>
      </c>
      <c r="FQ99" s="20">
        <v>0</v>
      </c>
      <c r="FR99" s="20">
        <v>0</v>
      </c>
      <c r="FS99" s="44"/>
      <c r="FT99" s="44"/>
      <c r="FU99" s="7">
        <v>0</v>
      </c>
      <c r="FW99" s="43" t="str">
        <v>49b</v>
      </c>
      <c r="FX99" s="7">
        <v>38.892633335609389</v>
      </c>
    </row>
    <row r="100" spans="1:180" x14ac:dyDescent="0.25">
      <c r="A100" s="1" t="s">
        <v>77</v>
      </c>
      <c r="B100" s="20">
        <v>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1</v>
      </c>
      <c r="AA100" s="20">
        <v>-2</v>
      </c>
      <c r="AB100" s="20">
        <v>1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20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20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20">
        <v>0</v>
      </c>
      <c r="EK100" s="20">
        <v>0</v>
      </c>
      <c r="EL100" s="20">
        <v>0</v>
      </c>
      <c r="EM100" s="20">
        <v>0</v>
      </c>
      <c r="EN100" s="20"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20">
        <v>0</v>
      </c>
      <c r="EV100" s="20">
        <v>0</v>
      </c>
      <c r="EW100" s="20">
        <v>0</v>
      </c>
      <c r="EX100" s="20">
        <v>0</v>
      </c>
      <c r="EY100" s="20">
        <v>0</v>
      </c>
      <c r="EZ100" s="20">
        <v>0</v>
      </c>
      <c r="FA100" s="20">
        <v>0</v>
      </c>
      <c r="FB100" s="20">
        <v>0</v>
      </c>
      <c r="FC100" s="20">
        <v>0</v>
      </c>
      <c r="FD100" s="20">
        <v>0</v>
      </c>
      <c r="FE100" s="20">
        <v>0</v>
      </c>
      <c r="FF100" s="20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>
        <v>0</v>
      </c>
      <c r="FM100" s="20">
        <v>0</v>
      </c>
      <c r="FN100" s="20">
        <v>0</v>
      </c>
      <c r="FO100" s="20">
        <v>0</v>
      </c>
      <c r="FP100" s="20">
        <v>0</v>
      </c>
      <c r="FQ100" s="20">
        <v>0</v>
      </c>
      <c r="FR100" s="20">
        <v>0</v>
      </c>
      <c r="FS100" s="44"/>
      <c r="FT100" s="44"/>
      <c r="FU100" s="7">
        <v>0</v>
      </c>
      <c r="FW100" s="43" t="str">
        <v>51b</v>
      </c>
      <c r="FX100" s="7">
        <v>19.812886352821721</v>
      </c>
    </row>
    <row r="101" spans="1:180" x14ac:dyDescent="0.25">
      <c r="A101" s="1" t="s">
        <v>78</v>
      </c>
      <c r="B101" s="20">
        <v>0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1</v>
      </c>
      <c r="P101" s="20">
        <v>0</v>
      </c>
      <c r="Q101" s="20">
        <v>-1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-1</v>
      </c>
      <c r="AM101" s="20">
        <v>0</v>
      </c>
      <c r="AN101" s="20">
        <v>1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20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20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20">
        <v>0</v>
      </c>
      <c r="EK101" s="20">
        <v>0</v>
      </c>
      <c r="EL101" s="20">
        <v>0</v>
      </c>
      <c r="EM101" s="20">
        <v>0</v>
      </c>
      <c r="EN101" s="20">
        <v>0</v>
      </c>
      <c r="EO101" s="20">
        <v>0</v>
      </c>
      <c r="EP101" s="20">
        <v>0</v>
      </c>
      <c r="EQ101" s="20">
        <v>0</v>
      </c>
      <c r="ER101" s="20">
        <v>0</v>
      </c>
      <c r="ES101" s="20">
        <v>0</v>
      </c>
      <c r="ET101" s="20">
        <v>0</v>
      </c>
      <c r="EU101" s="20">
        <v>0</v>
      </c>
      <c r="EV101" s="20">
        <v>0</v>
      </c>
      <c r="EW101" s="20">
        <v>0</v>
      </c>
      <c r="EX101" s="20">
        <v>0</v>
      </c>
      <c r="EY101" s="20">
        <v>0</v>
      </c>
      <c r="EZ101" s="20">
        <v>0</v>
      </c>
      <c r="FA101" s="20">
        <v>0</v>
      </c>
      <c r="FB101" s="20">
        <v>0</v>
      </c>
      <c r="FC101" s="20">
        <v>0</v>
      </c>
      <c r="FD101" s="20">
        <v>0</v>
      </c>
      <c r="FE101" s="20">
        <v>0</v>
      </c>
      <c r="FF101" s="20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20">
        <v>0</v>
      </c>
      <c r="FN101" s="20">
        <v>0</v>
      </c>
      <c r="FO101" s="20">
        <v>0</v>
      </c>
      <c r="FP101" s="20">
        <v>0</v>
      </c>
      <c r="FQ101" s="20">
        <v>0</v>
      </c>
      <c r="FR101" s="20">
        <v>0</v>
      </c>
      <c r="FS101" s="44"/>
      <c r="FT101" s="44"/>
      <c r="FU101" s="7">
        <v>0</v>
      </c>
      <c r="FW101" s="43" t="str">
        <v>51a</v>
      </c>
      <c r="FX101" s="7">
        <v>20.732482473356512</v>
      </c>
    </row>
    <row r="102" spans="1:180" x14ac:dyDescent="0.25">
      <c r="A102" s="1" t="s">
        <v>149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1</v>
      </c>
      <c r="AB102" s="20">
        <v>-2</v>
      </c>
      <c r="AC102" s="20">
        <v>1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20">
        <v>0</v>
      </c>
      <c r="DW102" s="20">
        <v>0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20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20">
        <v>0</v>
      </c>
      <c r="EK102" s="20">
        <v>0</v>
      </c>
      <c r="EL102" s="20">
        <v>0</v>
      </c>
      <c r="EM102" s="20">
        <v>0</v>
      </c>
      <c r="EN102" s="20">
        <v>0</v>
      </c>
      <c r="EO102" s="20">
        <v>0</v>
      </c>
      <c r="EP102" s="20">
        <v>0</v>
      </c>
      <c r="EQ102" s="20">
        <v>0</v>
      </c>
      <c r="ER102" s="20">
        <v>0</v>
      </c>
      <c r="ES102" s="20">
        <v>0</v>
      </c>
      <c r="ET102" s="20">
        <v>0</v>
      </c>
      <c r="EU102" s="20">
        <v>0</v>
      </c>
      <c r="EV102" s="20">
        <v>0</v>
      </c>
      <c r="EW102" s="20">
        <v>0</v>
      </c>
      <c r="EX102" s="20">
        <v>0</v>
      </c>
      <c r="EY102" s="20">
        <v>0</v>
      </c>
      <c r="EZ102" s="20">
        <v>0</v>
      </c>
      <c r="FA102" s="20">
        <v>0</v>
      </c>
      <c r="FB102" s="20">
        <v>0</v>
      </c>
      <c r="FC102" s="20">
        <v>0</v>
      </c>
      <c r="FD102" s="20">
        <v>0</v>
      </c>
      <c r="FE102" s="20">
        <v>0</v>
      </c>
      <c r="FF102" s="20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>
        <v>0</v>
      </c>
      <c r="FM102" s="20">
        <v>0</v>
      </c>
      <c r="FN102" s="20">
        <v>0</v>
      </c>
      <c r="FO102" s="20">
        <v>0</v>
      </c>
      <c r="FP102" s="20">
        <v>0</v>
      </c>
      <c r="FQ102" s="20">
        <v>0</v>
      </c>
      <c r="FR102" s="20">
        <v>0</v>
      </c>
      <c r="FS102" s="44"/>
      <c r="FT102" s="44"/>
      <c r="FU102" s="7">
        <v>0</v>
      </c>
      <c r="FW102" s="43">
        <v>51</v>
      </c>
      <c r="FX102" s="7">
        <v>22.491067016494718</v>
      </c>
    </row>
    <row r="103" spans="1:180" x14ac:dyDescent="0.25">
      <c r="A103" s="1" t="s">
        <v>150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1</v>
      </c>
      <c r="Q103" s="20">
        <v>0</v>
      </c>
      <c r="R103" s="20">
        <v>-1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-1</v>
      </c>
      <c r="AN103" s="20">
        <v>0</v>
      </c>
      <c r="AO103" s="20">
        <v>1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20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20">
        <v>0</v>
      </c>
      <c r="EK103" s="20">
        <v>0</v>
      </c>
      <c r="EL103" s="20">
        <v>0</v>
      </c>
      <c r="EM103" s="20">
        <v>0</v>
      </c>
      <c r="EN103" s="20"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>
        <v>0</v>
      </c>
      <c r="EV103" s="20">
        <v>0</v>
      </c>
      <c r="EW103" s="20">
        <v>0</v>
      </c>
      <c r="EX103" s="20">
        <v>0</v>
      </c>
      <c r="EY103" s="20">
        <v>0</v>
      </c>
      <c r="EZ103" s="20">
        <v>0</v>
      </c>
      <c r="FA103" s="20">
        <v>0</v>
      </c>
      <c r="FB103" s="20">
        <v>0</v>
      </c>
      <c r="FC103" s="20">
        <v>0</v>
      </c>
      <c r="FD103" s="20">
        <v>0</v>
      </c>
      <c r="FE103" s="20">
        <v>0</v>
      </c>
      <c r="FF103" s="20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>
        <v>0</v>
      </c>
      <c r="FM103" s="20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0</v>
      </c>
      <c r="FS103" s="44"/>
      <c r="FT103" s="44"/>
      <c r="FU103" s="7">
        <v>0</v>
      </c>
      <c r="FW103" s="43">
        <v>52</v>
      </c>
      <c r="FX103" s="7">
        <v>23.472921325769903</v>
      </c>
    </row>
    <row r="104" spans="1:180" x14ac:dyDescent="0.25">
      <c r="A104" s="1" t="s">
        <v>151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1</v>
      </c>
      <c r="AC104" s="20">
        <v>-2</v>
      </c>
      <c r="AD104" s="20">
        <v>1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20">
        <v>0</v>
      </c>
      <c r="EK104" s="20">
        <v>0</v>
      </c>
      <c r="EL104" s="20">
        <v>0</v>
      </c>
      <c r="EM104" s="20">
        <v>0</v>
      </c>
      <c r="EN104" s="20"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0</v>
      </c>
      <c r="EW104" s="20">
        <v>0</v>
      </c>
      <c r="EX104" s="20">
        <v>0</v>
      </c>
      <c r="EY104" s="20">
        <v>0</v>
      </c>
      <c r="EZ104" s="20">
        <v>0</v>
      </c>
      <c r="FA104" s="20">
        <v>0</v>
      </c>
      <c r="FB104" s="20">
        <v>0</v>
      </c>
      <c r="FC104" s="20"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20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44"/>
      <c r="FT104" s="44"/>
      <c r="FU104" s="7">
        <v>0</v>
      </c>
      <c r="FW104" s="43">
        <v>53</v>
      </c>
      <c r="FX104" s="7">
        <v>24.138542051543258</v>
      </c>
    </row>
    <row r="105" spans="1:180" x14ac:dyDescent="0.25">
      <c r="A105" s="1" t="s">
        <v>152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1</v>
      </c>
      <c r="R105" s="20">
        <v>0</v>
      </c>
      <c r="S105" s="20">
        <v>-1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-1</v>
      </c>
      <c r="AO105" s="20">
        <v>0</v>
      </c>
      <c r="AP105" s="20">
        <v>1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20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20">
        <v>0</v>
      </c>
      <c r="EK105" s="20">
        <v>0</v>
      </c>
      <c r="EL105" s="20">
        <v>0</v>
      </c>
      <c r="EM105" s="20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20"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>
        <v>0</v>
      </c>
      <c r="FM105" s="20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44"/>
      <c r="FT105" s="44"/>
      <c r="FU105" s="7">
        <v>0</v>
      </c>
      <c r="FW105" s="43" t="str">
        <v>53a</v>
      </c>
      <c r="FX105" s="7">
        <v>24.884609583604608</v>
      </c>
    </row>
    <row r="106" spans="1:180" x14ac:dyDescent="0.25">
      <c r="A106" s="1" t="s">
        <v>153</v>
      </c>
      <c r="B106" s="20">
        <v>0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1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-2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1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20">
        <v>0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20">
        <v>0</v>
      </c>
      <c r="EK106" s="20">
        <v>0</v>
      </c>
      <c r="EL106" s="20">
        <v>0</v>
      </c>
      <c r="EM106" s="20">
        <v>0</v>
      </c>
      <c r="EN106" s="20"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0</v>
      </c>
      <c r="ET106" s="20">
        <v>0</v>
      </c>
      <c r="EU106" s="20">
        <v>0</v>
      </c>
      <c r="EV106" s="20">
        <v>0</v>
      </c>
      <c r="EW106" s="20">
        <v>0</v>
      </c>
      <c r="EX106" s="20">
        <v>0</v>
      </c>
      <c r="EY106" s="20">
        <v>0</v>
      </c>
      <c r="EZ106" s="20">
        <v>0</v>
      </c>
      <c r="FA106" s="20">
        <v>0</v>
      </c>
      <c r="FB106" s="20">
        <v>0</v>
      </c>
      <c r="FC106" s="20">
        <v>0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20">
        <v>0</v>
      </c>
      <c r="FN106" s="20">
        <v>0</v>
      </c>
      <c r="FO106" s="20">
        <v>0</v>
      </c>
      <c r="FP106" s="20">
        <v>0</v>
      </c>
      <c r="FQ106" s="20">
        <v>0</v>
      </c>
      <c r="FR106" s="20">
        <v>0</v>
      </c>
      <c r="FS106" s="44"/>
      <c r="FT106" s="44"/>
      <c r="FU106" s="7">
        <v>0</v>
      </c>
      <c r="FW106" s="43" t="str">
        <v>34b</v>
      </c>
      <c r="FX106" s="7">
        <v>2884.3116114328013</v>
      </c>
    </row>
    <row r="107" spans="1:180" x14ac:dyDescent="0.25">
      <c r="A107" s="1" t="s">
        <v>80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1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-2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1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20">
        <v>0</v>
      </c>
      <c r="EK107" s="20">
        <v>0</v>
      </c>
      <c r="EL107" s="20">
        <v>0</v>
      </c>
      <c r="EM107" s="20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20"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20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44"/>
      <c r="FT107" s="44"/>
      <c r="FU107" s="7">
        <v>0</v>
      </c>
      <c r="FW107" s="43" t="str">
        <v>74b</v>
      </c>
      <c r="FX107" s="7">
        <v>2842.3359723262465</v>
      </c>
    </row>
    <row r="108" spans="1:180" x14ac:dyDescent="0.25">
      <c r="A108" s="1" t="s">
        <v>81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1</v>
      </c>
      <c r="U108" s="20">
        <v>0</v>
      </c>
      <c r="V108" s="20">
        <v>-1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-1</v>
      </c>
      <c r="AT108" s="20">
        <v>0</v>
      </c>
      <c r="AU108" s="20">
        <v>1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20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20">
        <v>0</v>
      </c>
      <c r="EK108" s="20">
        <v>0</v>
      </c>
      <c r="EL108" s="20">
        <v>0</v>
      </c>
      <c r="EM108" s="20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20"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20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44"/>
      <c r="FT108" s="44"/>
      <c r="FU108" s="7">
        <v>0</v>
      </c>
      <c r="FW108" s="43" t="str">
        <v>35b</v>
      </c>
      <c r="FX108" s="7">
        <v>24.203255912424801</v>
      </c>
    </row>
    <row r="109" spans="1:180" x14ac:dyDescent="0.25">
      <c r="A109" s="1" t="s">
        <v>82</v>
      </c>
      <c r="B109" s="20">
        <v>0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1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-2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1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0</v>
      </c>
      <c r="DT109" s="20">
        <v>0</v>
      </c>
      <c r="DU109" s="20">
        <v>0</v>
      </c>
      <c r="DV109" s="20">
        <v>0</v>
      </c>
      <c r="DW109" s="20">
        <v>0</v>
      </c>
      <c r="DX109" s="20">
        <v>0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20">
        <v>0</v>
      </c>
      <c r="EJ109" s="20">
        <v>0</v>
      </c>
      <c r="EK109" s="20">
        <v>0</v>
      </c>
      <c r="EL109" s="20">
        <v>0</v>
      </c>
      <c r="EM109" s="20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20"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20">
        <v>0</v>
      </c>
      <c r="FJ109" s="20">
        <v>0</v>
      </c>
      <c r="FK109" s="20">
        <v>0</v>
      </c>
      <c r="FL109" s="20">
        <v>0</v>
      </c>
      <c r="FM109" s="20">
        <v>0</v>
      </c>
      <c r="FN109" s="20">
        <v>0</v>
      </c>
      <c r="FO109" s="20">
        <v>0</v>
      </c>
      <c r="FP109" s="20">
        <v>0</v>
      </c>
      <c r="FQ109" s="20">
        <v>0</v>
      </c>
      <c r="FR109" s="20">
        <v>0</v>
      </c>
      <c r="FS109" s="44"/>
      <c r="FT109" s="44"/>
      <c r="FU109" s="7">
        <v>0</v>
      </c>
      <c r="FW109" s="43" t="str">
        <v>53b</v>
      </c>
      <c r="FX109" s="7">
        <v>1340399.2106239477</v>
      </c>
    </row>
    <row r="110" spans="1:180" x14ac:dyDescent="0.25">
      <c r="A110" s="1" t="s">
        <v>83</v>
      </c>
      <c r="B110" s="20">
        <v>0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1</v>
      </c>
      <c r="AG110" s="20">
        <v>0</v>
      </c>
      <c r="AH110" s="20">
        <v>-1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-1</v>
      </c>
      <c r="BG110" s="20">
        <v>0</v>
      </c>
      <c r="BH110" s="20">
        <v>1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0</v>
      </c>
      <c r="DT110" s="20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20">
        <v>0</v>
      </c>
      <c r="EJ110" s="20">
        <v>0</v>
      </c>
      <c r="EK110" s="20">
        <v>0</v>
      </c>
      <c r="EL110" s="20">
        <v>0</v>
      </c>
      <c r="EM110" s="20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20"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20">
        <v>0</v>
      </c>
      <c r="FJ110" s="20">
        <v>0</v>
      </c>
      <c r="FK110" s="20">
        <v>0</v>
      </c>
      <c r="FL110" s="20">
        <v>0</v>
      </c>
      <c r="FM110" s="20">
        <v>0</v>
      </c>
      <c r="FN110" s="20">
        <v>0</v>
      </c>
      <c r="FO110" s="20">
        <v>0</v>
      </c>
      <c r="FP110" s="20">
        <v>0</v>
      </c>
      <c r="FQ110" s="20">
        <v>0</v>
      </c>
      <c r="FR110" s="20">
        <v>0</v>
      </c>
      <c r="FS110" s="44"/>
      <c r="FT110" s="44"/>
      <c r="FU110" s="7">
        <v>0</v>
      </c>
      <c r="FW110" s="43" t="str">
        <v>57b</v>
      </c>
      <c r="FX110" s="7">
        <v>2512490.8394190348</v>
      </c>
    </row>
    <row r="111" spans="1:180" x14ac:dyDescent="0.25">
      <c r="A111" s="1" t="s">
        <v>84</v>
      </c>
      <c r="B111" s="20">
        <v>0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1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-2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1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0</v>
      </c>
      <c r="DT111" s="20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20">
        <v>0</v>
      </c>
      <c r="EJ111" s="20">
        <v>0</v>
      </c>
      <c r="EK111" s="20">
        <v>0</v>
      </c>
      <c r="EL111" s="20">
        <v>0</v>
      </c>
      <c r="EM111" s="20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20"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20">
        <v>0</v>
      </c>
      <c r="FJ111" s="20">
        <v>0</v>
      </c>
      <c r="FK111" s="20">
        <v>0</v>
      </c>
      <c r="FL111" s="20">
        <v>0</v>
      </c>
      <c r="FM111" s="20">
        <v>0</v>
      </c>
      <c r="FN111" s="20">
        <v>0</v>
      </c>
      <c r="FO111" s="20">
        <v>0</v>
      </c>
      <c r="FP111" s="20">
        <v>0</v>
      </c>
      <c r="FQ111" s="20">
        <v>0</v>
      </c>
      <c r="FR111" s="20">
        <v>0</v>
      </c>
      <c r="FS111" s="44"/>
      <c r="FT111" s="44"/>
      <c r="FU111" s="7">
        <v>0</v>
      </c>
      <c r="FW111" s="43" t="str">
        <v>75b</v>
      </c>
      <c r="FX111" s="7">
        <v>23.486912297736538</v>
      </c>
    </row>
    <row r="112" spans="1:180" x14ac:dyDescent="0.25">
      <c r="A112" s="1" t="s">
        <v>85</v>
      </c>
      <c r="B112" s="20">
        <v>0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1</v>
      </c>
      <c r="AT112" s="20">
        <v>0</v>
      </c>
      <c r="AU112" s="20">
        <v>-1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-1</v>
      </c>
      <c r="BT112" s="20">
        <v>0</v>
      </c>
      <c r="BU112" s="20">
        <v>1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0</v>
      </c>
      <c r="DT112" s="20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20">
        <v>0</v>
      </c>
      <c r="EJ112" s="20">
        <v>0</v>
      </c>
      <c r="EK112" s="20">
        <v>0</v>
      </c>
      <c r="EL112" s="20">
        <v>0</v>
      </c>
      <c r="EM112" s="20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20"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20">
        <v>0</v>
      </c>
      <c r="FJ112" s="20">
        <v>0</v>
      </c>
      <c r="FK112" s="20">
        <v>0</v>
      </c>
      <c r="FL112" s="20">
        <v>0</v>
      </c>
      <c r="FM112" s="20">
        <v>0</v>
      </c>
      <c r="FN112" s="20">
        <v>0</v>
      </c>
      <c r="FO112" s="20">
        <v>0</v>
      </c>
      <c r="FP112" s="20">
        <v>0</v>
      </c>
      <c r="FQ112" s="20">
        <v>0</v>
      </c>
      <c r="FR112" s="20">
        <v>0</v>
      </c>
      <c r="FS112" s="44"/>
      <c r="FT112" s="44"/>
      <c r="FU112" s="7">
        <v>0</v>
      </c>
      <c r="FW112" s="43" t="str">
        <v>36b</v>
      </c>
      <c r="FX112" s="7">
        <v>2885.8020502849263</v>
      </c>
    </row>
    <row r="113" spans="1:180" x14ac:dyDescent="0.25">
      <c r="A113" s="1" t="s">
        <v>86</v>
      </c>
      <c r="B113" s="20">
        <v>0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1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-2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1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0">
        <v>0</v>
      </c>
      <c r="DA113" s="20">
        <v>0</v>
      </c>
      <c r="DB113" s="20">
        <v>0</v>
      </c>
      <c r="DC113" s="20">
        <v>0</v>
      </c>
      <c r="DD113" s="20">
        <v>0</v>
      </c>
      <c r="DE113" s="20">
        <v>0</v>
      </c>
      <c r="DF113" s="20">
        <v>0</v>
      </c>
      <c r="DG113" s="20">
        <v>0</v>
      </c>
      <c r="DH113" s="20">
        <v>0</v>
      </c>
      <c r="DI113" s="20">
        <v>0</v>
      </c>
      <c r="DJ113" s="20">
        <v>0</v>
      </c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>
        <v>0</v>
      </c>
      <c r="DS113" s="20">
        <v>0</v>
      </c>
      <c r="DT113" s="20">
        <v>0</v>
      </c>
      <c r="DU113" s="20">
        <v>0</v>
      </c>
      <c r="DV113" s="20">
        <v>0</v>
      </c>
      <c r="DW113" s="20">
        <v>0</v>
      </c>
      <c r="DX113" s="20">
        <v>0</v>
      </c>
      <c r="DY113" s="20">
        <v>0</v>
      </c>
      <c r="DZ113" s="20">
        <v>0</v>
      </c>
      <c r="EA113" s="20">
        <v>0</v>
      </c>
      <c r="EB113" s="20">
        <v>0</v>
      </c>
      <c r="EC113" s="20">
        <v>0</v>
      </c>
      <c r="ED113" s="20">
        <v>0</v>
      </c>
      <c r="EE113" s="20">
        <v>0</v>
      </c>
      <c r="EF113" s="20">
        <v>0</v>
      </c>
      <c r="EG113" s="20">
        <v>0</v>
      </c>
      <c r="EH113" s="20">
        <v>0</v>
      </c>
      <c r="EI113" s="20">
        <v>0</v>
      </c>
      <c r="EJ113" s="20">
        <v>0</v>
      </c>
      <c r="EK113" s="20">
        <v>0</v>
      </c>
      <c r="EL113" s="20">
        <v>0</v>
      </c>
      <c r="EM113" s="20">
        <v>0</v>
      </c>
      <c r="EN113" s="20"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20">
        <v>0</v>
      </c>
      <c r="EV113" s="20">
        <v>0</v>
      </c>
      <c r="EW113" s="20">
        <v>0</v>
      </c>
      <c r="EX113" s="20">
        <v>0</v>
      </c>
      <c r="EY113" s="20">
        <v>0</v>
      </c>
      <c r="EZ113" s="20">
        <v>0</v>
      </c>
      <c r="FA113" s="20">
        <v>0</v>
      </c>
      <c r="FB113" s="20">
        <v>0</v>
      </c>
      <c r="FC113" s="20">
        <v>0</v>
      </c>
      <c r="FD113" s="20">
        <v>0</v>
      </c>
      <c r="FE113" s="20">
        <v>0</v>
      </c>
      <c r="FF113" s="20">
        <v>0</v>
      </c>
      <c r="FG113" s="20">
        <v>0</v>
      </c>
      <c r="FH113" s="20">
        <v>0</v>
      </c>
      <c r="FI113" s="20">
        <v>0</v>
      </c>
      <c r="FJ113" s="20">
        <v>0</v>
      </c>
      <c r="FK113" s="20">
        <v>0</v>
      </c>
      <c r="FL113" s="20">
        <v>0</v>
      </c>
      <c r="FM113" s="20">
        <v>0</v>
      </c>
      <c r="FN113" s="20">
        <v>0</v>
      </c>
      <c r="FO113" s="20">
        <v>0</v>
      </c>
      <c r="FP113" s="20">
        <v>0</v>
      </c>
      <c r="FQ113" s="20">
        <v>0</v>
      </c>
      <c r="FR113" s="20">
        <v>0</v>
      </c>
      <c r="FS113" s="44"/>
      <c r="FT113" s="44"/>
      <c r="FU113" s="7">
        <v>0</v>
      </c>
      <c r="FW113" s="43" t="str">
        <v>57a</v>
      </c>
      <c r="FX113" s="7">
        <v>26.37504843572744</v>
      </c>
    </row>
    <row r="114" spans="1:180" x14ac:dyDescent="0.25">
      <c r="A114" s="1" t="s">
        <v>87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1</v>
      </c>
      <c r="BG114" s="20">
        <v>0</v>
      </c>
      <c r="BH114" s="20">
        <v>-1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-1</v>
      </c>
      <c r="CK114" s="20">
        <v>0</v>
      </c>
      <c r="CL114" s="20">
        <v>1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0">
        <v>0</v>
      </c>
      <c r="DA114" s="20">
        <v>0</v>
      </c>
      <c r="DB114" s="20">
        <v>0</v>
      </c>
      <c r="DC114" s="20">
        <v>0</v>
      </c>
      <c r="DD114" s="20">
        <v>0</v>
      </c>
      <c r="DE114" s="20">
        <v>0</v>
      </c>
      <c r="DF114" s="20">
        <v>0</v>
      </c>
      <c r="DG114" s="20">
        <v>0</v>
      </c>
      <c r="DH114" s="20">
        <v>0</v>
      </c>
      <c r="DI114" s="20">
        <v>0</v>
      </c>
      <c r="DJ114" s="20">
        <v>0</v>
      </c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>
        <v>0</v>
      </c>
      <c r="DR114" s="20">
        <v>0</v>
      </c>
      <c r="DS114" s="20">
        <v>0</v>
      </c>
      <c r="DT114" s="20">
        <v>0</v>
      </c>
      <c r="DU114" s="20">
        <v>0</v>
      </c>
      <c r="DV114" s="20">
        <v>0</v>
      </c>
      <c r="DW114" s="20">
        <v>0</v>
      </c>
      <c r="DX114" s="20">
        <v>0</v>
      </c>
      <c r="DY114" s="20"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>
        <v>0</v>
      </c>
      <c r="EH114" s="20">
        <v>0</v>
      </c>
      <c r="EI114" s="20">
        <v>0</v>
      </c>
      <c r="EJ114" s="20">
        <v>0</v>
      </c>
      <c r="EK114" s="20">
        <v>0</v>
      </c>
      <c r="EL114" s="20">
        <v>0</v>
      </c>
      <c r="EM114" s="20">
        <v>0</v>
      </c>
      <c r="EN114" s="20"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20">
        <v>0</v>
      </c>
      <c r="EV114" s="20">
        <v>0</v>
      </c>
      <c r="EW114" s="20">
        <v>0</v>
      </c>
      <c r="EX114" s="20">
        <v>0</v>
      </c>
      <c r="EY114" s="20">
        <v>0</v>
      </c>
      <c r="EZ114" s="20">
        <v>0</v>
      </c>
      <c r="FA114" s="20">
        <v>0</v>
      </c>
      <c r="FB114" s="20">
        <v>0</v>
      </c>
      <c r="FC114" s="20">
        <v>0</v>
      </c>
      <c r="FD114" s="20">
        <v>0</v>
      </c>
      <c r="FE114" s="20">
        <v>0</v>
      </c>
      <c r="FF114" s="20">
        <v>0</v>
      </c>
      <c r="FG114" s="20">
        <v>0</v>
      </c>
      <c r="FH114" s="20">
        <v>0</v>
      </c>
      <c r="FI114" s="20">
        <v>0</v>
      </c>
      <c r="FJ114" s="20">
        <v>0</v>
      </c>
      <c r="FK114" s="20">
        <v>0</v>
      </c>
      <c r="FL114" s="20">
        <v>0</v>
      </c>
      <c r="FM114" s="20">
        <v>0</v>
      </c>
      <c r="FN114" s="20">
        <v>0</v>
      </c>
      <c r="FO114" s="20">
        <v>0</v>
      </c>
      <c r="FP114" s="20">
        <v>0</v>
      </c>
      <c r="FQ114" s="20">
        <v>0</v>
      </c>
      <c r="FR114" s="20">
        <v>0</v>
      </c>
      <c r="FS114" s="44"/>
      <c r="FT114" s="44"/>
      <c r="FU114" s="7">
        <v>0</v>
      </c>
      <c r="FW114" s="43" t="str">
        <v>76b</v>
      </c>
      <c r="FX114" s="7">
        <v>2843.8264111783692</v>
      </c>
    </row>
    <row r="115" spans="1:180" x14ac:dyDescent="0.25">
      <c r="A115" s="1" t="s">
        <v>88</v>
      </c>
      <c r="B115" s="20">
        <v>0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1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-2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0">
        <v>0</v>
      </c>
      <c r="DA115" s="20">
        <v>0</v>
      </c>
      <c r="DB115" s="20">
        <v>0</v>
      </c>
      <c r="DC115" s="20">
        <v>0</v>
      </c>
      <c r="DD115" s="20">
        <v>0</v>
      </c>
      <c r="DE115" s="20">
        <v>1</v>
      </c>
      <c r="DF115" s="20">
        <v>0</v>
      </c>
      <c r="DG115" s="20">
        <v>0</v>
      </c>
      <c r="DH115" s="20">
        <v>0</v>
      </c>
      <c r="DI115" s="20">
        <v>0</v>
      </c>
      <c r="DJ115" s="20">
        <v>0</v>
      </c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>
        <v>0</v>
      </c>
      <c r="DS115" s="20">
        <v>0</v>
      </c>
      <c r="DT115" s="20">
        <v>0</v>
      </c>
      <c r="DU115" s="20">
        <v>0</v>
      </c>
      <c r="DV115" s="20">
        <v>0</v>
      </c>
      <c r="DW115" s="20">
        <v>0</v>
      </c>
      <c r="DX115" s="20">
        <v>0</v>
      </c>
      <c r="DY115" s="20">
        <v>0</v>
      </c>
      <c r="DZ115" s="20">
        <v>0</v>
      </c>
      <c r="EA115" s="20">
        <v>0</v>
      </c>
      <c r="EB115" s="20">
        <v>0</v>
      </c>
      <c r="EC115" s="20">
        <v>0</v>
      </c>
      <c r="ED115" s="20">
        <v>0</v>
      </c>
      <c r="EE115" s="20">
        <v>0</v>
      </c>
      <c r="EF115" s="20">
        <v>0</v>
      </c>
      <c r="EG115" s="20">
        <v>0</v>
      </c>
      <c r="EH115" s="20">
        <v>0</v>
      </c>
      <c r="EI115" s="20">
        <v>0</v>
      </c>
      <c r="EJ115" s="20">
        <v>0</v>
      </c>
      <c r="EK115" s="20">
        <v>0</v>
      </c>
      <c r="EL115" s="20">
        <v>0</v>
      </c>
      <c r="EM115" s="20">
        <v>0</v>
      </c>
      <c r="EN115" s="20"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>
        <v>0</v>
      </c>
      <c r="EV115" s="20">
        <v>0</v>
      </c>
      <c r="EW115" s="20">
        <v>0</v>
      </c>
      <c r="EX115" s="20">
        <v>0</v>
      </c>
      <c r="EY115" s="20">
        <v>0</v>
      </c>
      <c r="EZ115" s="20">
        <v>0</v>
      </c>
      <c r="FA115" s="20">
        <v>0</v>
      </c>
      <c r="FB115" s="20">
        <v>0</v>
      </c>
      <c r="FC115" s="20">
        <v>0</v>
      </c>
      <c r="FD115" s="20">
        <v>0</v>
      </c>
      <c r="FE115" s="20">
        <v>0</v>
      </c>
      <c r="FF115" s="20">
        <v>0</v>
      </c>
      <c r="FG115" s="20">
        <v>0</v>
      </c>
      <c r="FH115" s="20">
        <v>0</v>
      </c>
      <c r="FI115" s="20">
        <v>0</v>
      </c>
      <c r="FJ115" s="20">
        <v>0</v>
      </c>
      <c r="FK115" s="20">
        <v>0</v>
      </c>
      <c r="FL115" s="20">
        <v>0</v>
      </c>
      <c r="FM115" s="20">
        <v>0</v>
      </c>
      <c r="FN115" s="20">
        <v>0</v>
      </c>
      <c r="FO115" s="20">
        <v>0</v>
      </c>
      <c r="FP115" s="20">
        <v>0</v>
      </c>
      <c r="FQ115" s="20">
        <v>0</v>
      </c>
      <c r="FR115" s="20">
        <v>0</v>
      </c>
      <c r="FS115" s="44"/>
      <c r="FT115" s="44"/>
      <c r="FU115" s="7">
        <v>0</v>
      </c>
      <c r="FW115" s="43">
        <v>57</v>
      </c>
      <c r="FX115" s="7">
        <v>27.119419755787799</v>
      </c>
    </row>
    <row r="116" spans="1:180" x14ac:dyDescent="0.25">
      <c r="A116" s="1" t="s">
        <v>89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1</v>
      </c>
      <c r="BT116" s="20">
        <v>0</v>
      </c>
      <c r="BU116" s="20">
        <v>-1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0">
        <v>0</v>
      </c>
      <c r="DA116" s="20">
        <v>0</v>
      </c>
      <c r="DB116" s="20">
        <v>0</v>
      </c>
      <c r="DC116" s="20">
        <v>0</v>
      </c>
      <c r="DD116" s="20">
        <v>-1</v>
      </c>
      <c r="DE116" s="20">
        <v>0</v>
      </c>
      <c r="DF116" s="20">
        <v>1</v>
      </c>
      <c r="DG116" s="20">
        <v>0</v>
      </c>
      <c r="DH116" s="20">
        <v>0</v>
      </c>
      <c r="DI116" s="20">
        <v>0</v>
      </c>
      <c r="DJ116" s="20">
        <v>0</v>
      </c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>
        <v>0</v>
      </c>
      <c r="DR116" s="20">
        <v>0</v>
      </c>
      <c r="DS116" s="20">
        <v>0</v>
      </c>
      <c r="DT116" s="20">
        <v>0</v>
      </c>
      <c r="DU116" s="20">
        <v>0</v>
      </c>
      <c r="DV116" s="20">
        <v>0</v>
      </c>
      <c r="DW116" s="20">
        <v>0</v>
      </c>
      <c r="DX116" s="20">
        <v>0</v>
      </c>
      <c r="DY116" s="20"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0</v>
      </c>
      <c r="EG116" s="20">
        <v>0</v>
      </c>
      <c r="EH116" s="20">
        <v>0</v>
      </c>
      <c r="EI116" s="20">
        <v>0</v>
      </c>
      <c r="EJ116" s="20">
        <v>0</v>
      </c>
      <c r="EK116" s="20">
        <v>0</v>
      </c>
      <c r="EL116" s="20">
        <v>0</v>
      </c>
      <c r="EM116" s="20">
        <v>0</v>
      </c>
      <c r="EN116" s="20"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20">
        <v>0</v>
      </c>
      <c r="EV116" s="20">
        <v>0</v>
      </c>
      <c r="EW116" s="20">
        <v>0</v>
      </c>
      <c r="EX116" s="20">
        <v>0</v>
      </c>
      <c r="EY116" s="20">
        <v>0</v>
      </c>
      <c r="EZ116" s="20">
        <v>0</v>
      </c>
      <c r="FA116" s="20">
        <v>0</v>
      </c>
      <c r="FB116" s="20">
        <v>0</v>
      </c>
      <c r="FC116" s="20">
        <v>0</v>
      </c>
      <c r="FD116" s="20">
        <v>0</v>
      </c>
      <c r="FE116" s="20">
        <v>0</v>
      </c>
      <c r="FF116" s="20">
        <v>0</v>
      </c>
      <c r="FG116" s="20">
        <v>0</v>
      </c>
      <c r="FH116" s="20">
        <v>0</v>
      </c>
      <c r="FI116" s="20">
        <v>0</v>
      </c>
      <c r="FJ116" s="20">
        <v>0</v>
      </c>
      <c r="FK116" s="20">
        <v>0</v>
      </c>
      <c r="FL116" s="20">
        <v>0</v>
      </c>
      <c r="FM116" s="20">
        <v>0</v>
      </c>
      <c r="FN116" s="20">
        <v>0</v>
      </c>
      <c r="FO116" s="20">
        <v>0</v>
      </c>
      <c r="FP116" s="20">
        <v>0</v>
      </c>
      <c r="FQ116" s="20">
        <v>0</v>
      </c>
      <c r="FR116" s="20">
        <v>0</v>
      </c>
      <c r="FS116" s="44"/>
      <c r="FT116" s="44"/>
      <c r="FU116" s="7">
        <v>0</v>
      </c>
      <c r="FW116" s="43">
        <v>58</v>
      </c>
      <c r="FX116" s="7">
        <v>27.944237882137589</v>
      </c>
    </row>
    <row r="117" spans="1:180" x14ac:dyDescent="0.25">
      <c r="A117" s="1" t="s">
        <v>90</v>
      </c>
      <c r="B117" s="20">
        <v>0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1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0">
        <v>0</v>
      </c>
      <c r="DA117" s="20">
        <v>0</v>
      </c>
      <c r="DB117" s="20">
        <v>0</v>
      </c>
      <c r="DC117" s="20">
        <v>0</v>
      </c>
      <c r="DD117" s="20">
        <v>0</v>
      </c>
      <c r="DE117" s="20">
        <v>-2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>
        <v>0</v>
      </c>
      <c r="DR117" s="20">
        <v>0</v>
      </c>
      <c r="DS117" s="20">
        <v>0</v>
      </c>
      <c r="DT117" s="20">
        <v>0</v>
      </c>
      <c r="DU117" s="20">
        <v>0</v>
      </c>
      <c r="DV117" s="20">
        <v>1</v>
      </c>
      <c r="DW117" s="20">
        <v>0</v>
      </c>
      <c r="DX117" s="20">
        <v>0</v>
      </c>
      <c r="DY117" s="20">
        <v>0</v>
      </c>
      <c r="DZ117" s="20">
        <v>0</v>
      </c>
      <c r="EA117" s="20">
        <v>0</v>
      </c>
      <c r="EB117" s="20">
        <v>0</v>
      </c>
      <c r="EC117" s="20">
        <v>0</v>
      </c>
      <c r="ED117" s="20">
        <v>0</v>
      </c>
      <c r="EE117" s="20">
        <v>0</v>
      </c>
      <c r="EF117" s="20">
        <v>0</v>
      </c>
      <c r="EG117" s="20">
        <v>0</v>
      </c>
      <c r="EH117" s="20">
        <v>0</v>
      </c>
      <c r="EI117" s="20">
        <v>0</v>
      </c>
      <c r="EJ117" s="20">
        <v>0</v>
      </c>
      <c r="EK117" s="20">
        <v>0</v>
      </c>
      <c r="EL117" s="20">
        <v>0</v>
      </c>
      <c r="EM117" s="20">
        <v>0</v>
      </c>
      <c r="EN117" s="20">
        <v>0</v>
      </c>
      <c r="EO117" s="20">
        <v>0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20">
        <v>0</v>
      </c>
      <c r="EV117" s="20">
        <v>0</v>
      </c>
      <c r="EW117" s="20">
        <v>0</v>
      </c>
      <c r="EX117" s="20">
        <v>0</v>
      </c>
      <c r="EY117" s="20">
        <v>0</v>
      </c>
      <c r="EZ117" s="20">
        <v>0</v>
      </c>
      <c r="FA117" s="20">
        <v>0</v>
      </c>
      <c r="FB117" s="20">
        <v>0</v>
      </c>
      <c r="FC117" s="20">
        <v>0</v>
      </c>
      <c r="FD117" s="20">
        <v>0</v>
      </c>
      <c r="FE117" s="20">
        <v>0</v>
      </c>
      <c r="FF117" s="20">
        <v>0</v>
      </c>
      <c r="FG117" s="20">
        <v>0</v>
      </c>
      <c r="FH117" s="20">
        <v>0</v>
      </c>
      <c r="FI117" s="20">
        <v>0</v>
      </c>
      <c r="FJ117" s="20">
        <v>0</v>
      </c>
      <c r="FK117" s="20">
        <v>0</v>
      </c>
      <c r="FL117" s="20">
        <v>0</v>
      </c>
      <c r="FM117" s="20">
        <v>0</v>
      </c>
      <c r="FN117" s="20">
        <v>0</v>
      </c>
      <c r="FO117" s="20">
        <v>0</v>
      </c>
      <c r="FP117" s="20">
        <v>0</v>
      </c>
      <c r="FQ117" s="20">
        <v>0</v>
      </c>
      <c r="FR117" s="20">
        <v>0</v>
      </c>
      <c r="FS117" s="44"/>
      <c r="FT117" s="44"/>
      <c r="FU117" s="7">
        <v>0</v>
      </c>
      <c r="FW117" s="43">
        <v>59</v>
      </c>
      <c r="FX117" s="7">
        <v>28.452822424983879</v>
      </c>
    </row>
    <row r="118" spans="1:180" x14ac:dyDescent="0.25">
      <c r="A118" s="1" t="s">
        <v>91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1</v>
      </c>
      <c r="CK118" s="20">
        <v>0</v>
      </c>
      <c r="CL118" s="20">
        <v>-1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0">
        <v>0</v>
      </c>
      <c r="DA118" s="20">
        <v>0</v>
      </c>
      <c r="DB118" s="20">
        <v>0</v>
      </c>
      <c r="DC118" s="20">
        <v>0</v>
      </c>
      <c r="DD118" s="20">
        <v>0</v>
      </c>
      <c r="DE118" s="20">
        <v>0</v>
      </c>
      <c r="DF118" s="20">
        <v>0</v>
      </c>
      <c r="DG118" s="20">
        <v>0</v>
      </c>
      <c r="DH118" s="20">
        <v>0</v>
      </c>
      <c r="DI118" s="20">
        <v>0</v>
      </c>
      <c r="DJ118" s="20">
        <v>0</v>
      </c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>
        <v>0</v>
      </c>
      <c r="DS118" s="20">
        <v>0</v>
      </c>
      <c r="DT118" s="20">
        <v>0</v>
      </c>
      <c r="DU118" s="20">
        <v>-1</v>
      </c>
      <c r="DV118" s="20">
        <v>0</v>
      </c>
      <c r="DW118" s="20">
        <v>1</v>
      </c>
      <c r="DX118" s="20">
        <v>0</v>
      </c>
      <c r="DY118" s="20"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>
        <v>0</v>
      </c>
      <c r="EH118" s="20">
        <v>0</v>
      </c>
      <c r="EI118" s="20">
        <v>0</v>
      </c>
      <c r="EJ118" s="20">
        <v>0</v>
      </c>
      <c r="EK118" s="20">
        <v>0</v>
      </c>
      <c r="EL118" s="20">
        <v>0</v>
      </c>
      <c r="EM118" s="20">
        <v>0</v>
      </c>
      <c r="EN118" s="20"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20">
        <v>0</v>
      </c>
      <c r="EV118" s="20">
        <v>0</v>
      </c>
      <c r="EW118" s="20">
        <v>0</v>
      </c>
      <c r="EX118" s="20">
        <v>0</v>
      </c>
      <c r="EY118" s="20">
        <v>0</v>
      </c>
      <c r="EZ118" s="20">
        <v>0</v>
      </c>
      <c r="FA118" s="20">
        <v>0</v>
      </c>
      <c r="FB118" s="20">
        <v>0</v>
      </c>
      <c r="FC118" s="20">
        <v>0</v>
      </c>
      <c r="FD118" s="20">
        <v>0</v>
      </c>
      <c r="FE118" s="20">
        <v>0</v>
      </c>
      <c r="FF118" s="20">
        <v>0</v>
      </c>
      <c r="FG118" s="20">
        <v>0</v>
      </c>
      <c r="FH118" s="20">
        <v>0</v>
      </c>
      <c r="FI118" s="20">
        <v>0</v>
      </c>
      <c r="FJ118" s="20">
        <v>0</v>
      </c>
      <c r="FK118" s="20">
        <v>0</v>
      </c>
      <c r="FL118" s="20">
        <v>0</v>
      </c>
      <c r="FM118" s="20">
        <v>0</v>
      </c>
      <c r="FN118" s="20">
        <v>0</v>
      </c>
      <c r="FO118" s="20">
        <v>0</v>
      </c>
      <c r="FP118" s="20">
        <v>0</v>
      </c>
      <c r="FQ118" s="20">
        <v>0</v>
      </c>
      <c r="FR118" s="20">
        <v>0</v>
      </c>
      <c r="FS118" s="44"/>
      <c r="FT118" s="44"/>
      <c r="FU118" s="7">
        <v>0</v>
      </c>
      <c r="FW118" s="43" t="str">
        <v>59a</v>
      </c>
      <c r="FX118" s="7">
        <v>28.184676733975799</v>
      </c>
    </row>
    <row r="119" spans="1:180" x14ac:dyDescent="0.25">
      <c r="A119" s="1" t="s">
        <v>154</v>
      </c>
      <c r="B119" s="20">
        <v>0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0">
        <v>0</v>
      </c>
      <c r="DA119" s="20">
        <v>0</v>
      </c>
      <c r="DB119" s="20">
        <v>0</v>
      </c>
      <c r="DC119" s="20">
        <v>0</v>
      </c>
      <c r="DD119" s="20">
        <v>0</v>
      </c>
      <c r="DE119" s="20">
        <v>1</v>
      </c>
      <c r="DF119" s="20">
        <v>0</v>
      </c>
      <c r="DG119" s="20">
        <v>0</v>
      </c>
      <c r="DH119" s="20">
        <v>0</v>
      </c>
      <c r="DI119" s="20">
        <v>0</v>
      </c>
      <c r="DJ119" s="20">
        <v>0</v>
      </c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>
        <v>0</v>
      </c>
      <c r="DS119" s="20">
        <v>0</v>
      </c>
      <c r="DT119" s="20">
        <v>0</v>
      </c>
      <c r="DU119" s="20">
        <v>0</v>
      </c>
      <c r="DV119" s="20">
        <v>-2</v>
      </c>
      <c r="DW119" s="20">
        <v>0</v>
      </c>
      <c r="DX119" s="20">
        <v>0</v>
      </c>
      <c r="DY119" s="20"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>
        <v>0</v>
      </c>
      <c r="EG119" s="20">
        <v>0</v>
      </c>
      <c r="EH119" s="20">
        <v>1</v>
      </c>
      <c r="EI119" s="20">
        <v>0</v>
      </c>
      <c r="EJ119" s="20">
        <v>0</v>
      </c>
      <c r="EK119" s="20">
        <v>0</v>
      </c>
      <c r="EL119" s="20">
        <v>0</v>
      </c>
      <c r="EM119" s="20">
        <v>0</v>
      </c>
      <c r="EN119" s="20"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20">
        <v>0</v>
      </c>
      <c r="EV119" s="20">
        <v>0</v>
      </c>
      <c r="EW119" s="20">
        <v>0</v>
      </c>
      <c r="EX119" s="20">
        <v>0</v>
      </c>
      <c r="EY119" s="20">
        <v>0</v>
      </c>
      <c r="EZ119" s="20">
        <v>0</v>
      </c>
      <c r="FA119" s="20">
        <v>0</v>
      </c>
      <c r="FB119" s="20">
        <v>0</v>
      </c>
      <c r="FC119" s="20">
        <v>0</v>
      </c>
      <c r="FD119" s="20">
        <v>0</v>
      </c>
      <c r="FE119" s="20">
        <v>0</v>
      </c>
      <c r="FF119" s="20">
        <v>0</v>
      </c>
      <c r="FG119" s="20">
        <v>0</v>
      </c>
      <c r="FH119" s="20">
        <v>0</v>
      </c>
      <c r="FI119" s="20">
        <v>0</v>
      </c>
      <c r="FJ119" s="20">
        <v>0</v>
      </c>
      <c r="FK119" s="20">
        <v>0</v>
      </c>
      <c r="FL119" s="20">
        <v>0</v>
      </c>
      <c r="FM119" s="20">
        <v>0</v>
      </c>
      <c r="FN119" s="20">
        <v>0</v>
      </c>
      <c r="FO119" s="20">
        <v>0</v>
      </c>
      <c r="FP119" s="20">
        <v>0</v>
      </c>
      <c r="FQ119" s="20">
        <v>0</v>
      </c>
      <c r="FR119" s="20">
        <v>0</v>
      </c>
      <c r="FS119" s="44"/>
      <c r="FT119" s="44"/>
      <c r="FU119" s="7">
        <v>0</v>
      </c>
      <c r="FW119" s="43" t="str">
        <v>59b</v>
      </c>
      <c r="FX119" s="7">
        <v>28.755519312051842</v>
      </c>
    </row>
    <row r="120" spans="1:180" x14ac:dyDescent="0.25">
      <c r="A120" s="1" t="s">
        <v>155</v>
      </c>
      <c r="B120" s="20">
        <v>0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1</v>
      </c>
      <c r="DE120" s="20">
        <v>0</v>
      </c>
      <c r="DF120" s="20">
        <v>-1</v>
      </c>
      <c r="DG120" s="20">
        <v>0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</v>
      </c>
      <c r="DT120" s="20">
        <v>0</v>
      </c>
      <c r="DU120" s="20">
        <v>0</v>
      </c>
      <c r="DV120" s="20">
        <v>0</v>
      </c>
      <c r="DW120" s="20">
        <v>0</v>
      </c>
      <c r="DX120" s="20">
        <v>0</v>
      </c>
      <c r="DY120" s="20">
        <v>0</v>
      </c>
      <c r="DZ120" s="20">
        <v>0</v>
      </c>
      <c r="EA120" s="20">
        <v>0</v>
      </c>
      <c r="EB120" s="20">
        <v>0</v>
      </c>
      <c r="EC120" s="20">
        <v>0</v>
      </c>
      <c r="ED120" s="20">
        <v>0</v>
      </c>
      <c r="EE120" s="20">
        <v>0</v>
      </c>
      <c r="EF120" s="20">
        <v>0</v>
      </c>
      <c r="EG120" s="20">
        <v>-1</v>
      </c>
      <c r="EH120" s="20">
        <v>0</v>
      </c>
      <c r="EI120" s="20">
        <v>1</v>
      </c>
      <c r="EJ120" s="20">
        <v>0</v>
      </c>
      <c r="EK120" s="20">
        <v>0</v>
      </c>
      <c r="EL120" s="20">
        <v>0</v>
      </c>
      <c r="EM120" s="20">
        <v>0</v>
      </c>
      <c r="EN120" s="20"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0</v>
      </c>
      <c r="FA120" s="20">
        <v>0</v>
      </c>
      <c r="FB120" s="20">
        <v>0</v>
      </c>
      <c r="FC120" s="20">
        <v>0</v>
      </c>
      <c r="FD120" s="20">
        <v>0</v>
      </c>
      <c r="FE120" s="20">
        <v>0</v>
      </c>
      <c r="FF120" s="20">
        <v>0</v>
      </c>
      <c r="FG120" s="20">
        <v>0</v>
      </c>
      <c r="FH120" s="20">
        <v>0</v>
      </c>
      <c r="FI120" s="20">
        <v>0</v>
      </c>
      <c r="FJ120" s="20">
        <v>0</v>
      </c>
      <c r="FK120" s="20">
        <v>0</v>
      </c>
      <c r="FL120" s="20">
        <v>0</v>
      </c>
      <c r="FM120" s="20">
        <v>0</v>
      </c>
      <c r="FN120" s="20">
        <v>0</v>
      </c>
      <c r="FO120" s="20">
        <v>0</v>
      </c>
      <c r="FP120" s="20">
        <v>0</v>
      </c>
      <c r="FQ120" s="20">
        <v>0</v>
      </c>
      <c r="FR120" s="20">
        <v>0</v>
      </c>
      <c r="FS120" s="44"/>
      <c r="FT120" s="44"/>
      <c r="FU120" s="7">
        <v>0</v>
      </c>
      <c r="FW120" s="43" t="str">
        <v>61b</v>
      </c>
      <c r="FX120" s="7">
        <v>9.6789597634352553</v>
      </c>
    </row>
    <row r="121" spans="1:180" x14ac:dyDescent="0.25">
      <c r="A121" s="1" t="s">
        <v>230</v>
      </c>
      <c r="B121" s="20">
        <v>0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0">
        <v>0</v>
      </c>
      <c r="DA121" s="20">
        <v>0</v>
      </c>
      <c r="DB121" s="20">
        <v>0</v>
      </c>
      <c r="DC121" s="20">
        <v>0</v>
      </c>
      <c r="DD121" s="20">
        <v>0</v>
      </c>
      <c r="DE121" s="20">
        <v>0</v>
      </c>
      <c r="DF121" s="20">
        <v>0</v>
      </c>
      <c r="DG121" s="20">
        <v>0</v>
      </c>
      <c r="DH121" s="20">
        <v>0</v>
      </c>
      <c r="DI121" s="20">
        <v>0</v>
      </c>
      <c r="DJ121" s="20">
        <v>0</v>
      </c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>
        <v>0</v>
      </c>
      <c r="DR121" s="20">
        <v>0</v>
      </c>
      <c r="DS121" s="20">
        <v>0</v>
      </c>
      <c r="DT121" s="20">
        <v>0</v>
      </c>
      <c r="DU121" s="20">
        <v>0</v>
      </c>
      <c r="DV121" s="20">
        <f>1/$D$8/$D$8</f>
        <v>1225</v>
      </c>
      <c r="DW121" s="20">
        <v>0</v>
      </c>
      <c r="DX121" s="20">
        <v>0</v>
      </c>
      <c r="DY121" s="20">
        <v>0</v>
      </c>
      <c r="DZ121" s="20">
        <v>0</v>
      </c>
      <c r="EA121" s="20">
        <v>0</v>
      </c>
      <c r="EB121" s="20">
        <v>0</v>
      </c>
      <c r="EC121" s="20">
        <v>0</v>
      </c>
      <c r="ED121" s="20">
        <v>0</v>
      </c>
      <c r="EE121" s="20">
        <v>0</v>
      </c>
      <c r="EF121" s="20">
        <v>0</v>
      </c>
      <c r="EG121" s="20">
        <f>-$I$6</f>
        <v>0</v>
      </c>
      <c r="EH121" s="20">
        <f>2*$I$6-2/$D$8/$D$8</f>
        <v>-2450</v>
      </c>
      <c r="EI121" s="20">
        <f>-$I$6</f>
        <v>0</v>
      </c>
      <c r="EJ121" s="20">
        <v>0</v>
      </c>
      <c r="EK121" s="20">
        <v>0</v>
      </c>
      <c r="EL121" s="20">
        <v>0</v>
      </c>
      <c r="EM121" s="20">
        <v>0</v>
      </c>
      <c r="EN121" s="20"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f>1/$D$8/$D$8</f>
        <v>1225</v>
      </c>
      <c r="ET121" s="20">
        <v>0</v>
      </c>
      <c r="EU121" s="20">
        <v>0</v>
      </c>
      <c r="EV121" s="20">
        <v>0</v>
      </c>
      <c r="EW121" s="20">
        <v>0</v>
      </c>
      <c r="EX121" s="20">
        <v>0</v>
      </c>
      <c r="EY121" s="20">
        <v>0</v>
      </c>
      <c r="EZ121" s="20">
        <v>0</v>
      </c>
      <c r="FA121" s="20">
        <v>0</v>
      </c>
      <c r="FB121" s="20">
        <v>0</v>
      </c>
      <c r="FC121" s="20">
        <v>0</v>
      </c>
      <c r="FD121" s="20">
        <v>0</v>
      </c>
      <c r="FE121" s="20">
        <v>0</v>
      </c>
      <c r="FF121" s="20">
        <v>0</v>
      </c>
      <c r="FG121" s="20">
        <v>0</v>
      </c>
      <c r="FH121" s="20">
        <v>0</v>
      </c>
      <c r="FI121" s="20">
        <v>0</v>
      </c>
      <c r="FJ121" s="20">
        <v>3</v>
      </c>
      <c r="FK121" s="20">
        <v>-4</v>
      </c>
      <c r="FL121" s="20">
        <v>1</v>
      </c>
      <c r="FM121" s="20">
        <v>0</v>
      </c>
      <c r="FN121" s="20">
        <v>0</v>
      </c>
      <c r="FO121" s="20">
        <v>0</v>
      </c>
      <c r="FP121" s="20">
        <v>0</v>
      </c>
      <c r="FQ121" s="20">
        <v>0</v>
      </c>
      <c r="FR121" s="20">
        <v>0</v>
      </c>
      <c r="FS121" s="44"/>
      <c r="FT121" s="44"/>
      <c r="FU121" s="7">
        <v>0</v>
      </c>
      <c r="FW121" s="43" t="str">
        <v>61a</v>
      </c>
      <c r="FX121" s="7">
        <v>11.273934092938402</v>
      </c>
    </row>
    <row r="122" spans="1:180" x14ac:dyDescent="0.25">
      <c r="A122" s="1" t="s">
        <v>231</v>
      </c>
      <c r="B122" s="20">
        <v>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0">
        <v>0</v>
      </c>
      <c r="DA122" s="20">
        <v>0</v>
      </c>
      <c r="DB122" s="20">
        <v>0</v>
      </c>
      <c r="DC122" s="20">
        <v>0</v>
      </c>
      <c r="DD122" s="20">
        <v>0</v>
      </c>
      <c r="DE122" s="20">
        <v>0</v>
      </c>
      <c r="DF122" s="20">
        <v>0</v>
      </c>
      <c r="DG122" s="20">
        <v>0</v>
      </c>
      <c r="DH122" s="20">
        <v>0</v>
      </c>
      <c r="DI122" s="20">
        <v>0</v>
      </c>
      <c r="DJ122" s="20">
        <v>0</v>
      </c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>
        <v>0</v>
      </c>
      <c r="DS122" s="20">
        <v>0</v>
      </c>
      <c r="DT122" s="20">
        <v>0</v>
      </c>
      <c r="DU122" s="20">
        <v>0</v>
      </c>
      <c r="DV122" s="20">
        <v>0</v>
      </c>
      <c r="DW122" s="20">
        <f>1/$D$8/$D$8</f>
        <v>1225</v>
      </c>
      <c r="DX122" s="20">
        <v>0</v>
      </c>
      <c r="DY122" s="20">
        <v>0</v>
      </c>
      <c r="DZ122" s="20">
        <v>0</v>
      </c>
      <c r="EA122" s="20">
        <v>0</v>
      </c>
      <c r="EB122" s="20">
        <v>0</v>
      </c>
      <c r="EC122" s="20">
        <v>0</v>
      </c>
      <c r="ED122" s="20">
        <v>0</v>
      </c>
      <c r="EE122" s="20">
        <v>0</v>
      </c>
      <c r="EF122" s="20">
        <v>0</v>
      </c>
      <c r="EG122" s="20">
        <v>0</v>
      </c>
      <c r="EH122" s="20">
        <f>-$I$6</f>
        <v>0</v>
      </c>
      <c r="EI122" s="20">
        <f>2*$I$6-2/$D$8/$D$8</f>
        <v>-2450</v>
      </c>
      <c r="EJ122" s="20">
        <f>-$I$6</f>
        <v>0</v>
      </c>
      <c r="EK122" s="20">
        <v>0</v>
      </c>
      <c r="EL122" s="20">
        <v>0</v>
      </c>
      <c r="EM122" s="20">
        <v>0</v>
      </c>
      <c r="EN122" s="20">
        <v>0</v>
      </c>
      <c r="EO122" s="20">
        <v>0</v>
      </c>
      <c r="EP122" s="20">
        <v>0</v>
      </c>
      <c r="EQ122" s="20">
        <v>0</v>
      </c>
      <c r="ER122" s="20">
        <v>0</v>
      </c>
      <c r="ES122" s="20">
        <v>0</v>
      </c>
      <c r="ET122" s="20">
        <f>1/$D$8/$D$8</f>
        <v>1225</v>
      </c>
      <c r="EU122" s="20">
        <v>0</v>
      </c>
      <c r="EV122" s="20">
        <v>0</v>
      </c>
      <c r="EW122" s="20">
        <v>0</v>
      </c>
      <c r="EX122" s="20">
        <v>0</v>
      </c>
      <c r="EY122" s="20">
        <v>0</v>
      </c>
      <c r="EZ122" s="20">
        <v>0</v>
      </c>
      <c r="FA122" s="20">
        <v>0</v>
      </c>
      <c r="FB122" s="20">
        <v>0</v>
      </c>
      <c r="FC122" s="20">
        <v>0</v>
      </c>
      <c r="FD122" s="20">
        <v>0</v>
      </c>
      <c r="FE122" s="20">
        <v>0</v>
      </c>
      <c r="FF122" s="20">
        <v>0</v>
      </c>
      <c r="FG122" s="20">
        <v>0</v>
      </c>
      <c r="FH122" s="20">
        <v>0</v>
      </c>
      <c r="FI122" s="20">
        <v>0</v>
      </c>
      <c r="FJ122" s="20">
        <v>1</v>
      </c>
      <c r="FK122" s="20">
        <v>0</v>
      </c>
      <c r="FL122" s="20">
        <v>-1</v>
      </c>
      <c r="FM122" s="20">
        <v>0</v>
      </c>
      <c r="FN122" s="20">
        <v>0</v>
      </c>
      <c r="FO122" s="20">
        <v>0</v>
      </c>
      <c r="FP122" s="20">
        <v>0</v>
      </c>
      <c r="FQ122" s="20">
        <v>0</v>
      </c>
      <c r="FR122" s="20">
        <v>0</v>
      </c>
      <c r="FS122" s="44"/>
      <c r="FT122" s="44"/>
      <c r="FU122" s="7">
        <v>0</v>
      </c>
      <c r="FW122" s="43">
        <v>61</v>
      </c>
      <c r="FX122" s="7">
        <v>13.11114212608333</v>
      </c>
    </row>
    <row r="123" spans="1:180" x14ac:dyDescent="0.25">
      <c r="A123" s="1" t="s">
        <v>232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0">
        <v>0</v>
      </c>
      <c r="DA123" s="20">
        <v>0</v>
      </c>
      <c r="DB123" s="20">
        <v>0</v>
      </c>
      <c r="DC123" s="20">
        <v>0</v>
      </c>
      <c r="DD123" s="20">
        <v>0</v>
      </c>
      <c r="DE123" s="20">
        <v>0</v>
      </c>
      <c r="DF123" s="20">
        <v>0</v>
      </c>
      <c r="DG123" s="20">
        <v>0</v>
      </c>
      <c r="DH123" s="20">
        <v>0</v>
      </c>
      <c r="DI123" s="20">
        <v>0</v>
      </c>
      <c r="DJ123" s="20">
        <v>0</v>
      </c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>
        <v>0</v>
      </c>
      <c r="DS123" s="20">
        <v>0</v>
      </c>
      <c r="DT123" s="20">
        <v>0</v>
      </c>
      <c r="DU123" s="20">
        <v>0</v>
      </c>
      <c r="DV123" s="20">
        <v>0</v>
      </c>
      <c r="DW123" s="20">
        <v>0</v>
      </c>
      <c r="DX123" s="20">
        <f>1/$D$8/$D$8</f>
        <v>1225</v>
      </c>
      <c r="DY123" s="20">
        <v>0</v>
      </c>
      <c r="DZ123" s="20">
        <v>0</v>
      </c>
      <c r="EA123" s="20">
        <v>0</v>
      </c>
      <c r="EB123" s="20">
        <v>0</v>
      </c>
      <c r="EC123" s="20">
        <v>0</v>
      </c>
      <c r="ED123" s="20">
        <v>0</v>
      </c>
      <c r="EE123" s="20">
        <v>0</v>
      </c>
      <c r="EF123" s="20">
        <v>0</v>
      </c>
      <c r="EG123" s="20">
        <v>0</v>
      </c>
      <c r="EH123" s="20">
        <v>0</v>
      </c>
      <c r="EI123" s="20">
        <f>-$I$6</f>
        <v>0</v>
      </c>
      <c r="EJ123" s="20">
        <f>2*$I$6-2/$D$8/$D$8</f>
        <v>-2450</v>
      </c>
      <c r="EK123" s="20">
        <f>-$I$6</f>
        <v>0</v>
      </c>
      <c r="EL123" s="20">
        <v>0</v>
      </c>
      <c r="EM123" s="20">
        <v>0</v>
      </c>
      <c r="EN123" s="20"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20">
        <f>1/$D$8/$D$8</f>
        <v>1225</v>
      </c>
      <c r="EV123" s="20">
        <v>0</v>
      </c>
      <c r="EW123" s="20">
        <v>0</v>
      </c>
      <c r="EX123" s="20">
        <v>0</v>
      </c>
      <c r="EY123" s="20">
        <v>0</v>
      </c>
      <c r="EZ123" s="20">
        <v>0</v>
      </c>
      <c r="FA123" s="20">
        <v>0</v>
      </c>
      <c r="FB123" s="20">
        <v>0</v>
      </c>
      <c r="FC123" s="20">
        <v>0</v>
      </c>
      <c r="FD123" s="20">
        <v>0</v>
      </c>
      <c r="FE123" s="20">
        <v>0</v>
      </c>
      <c r="FF123" s="20">
        <v>0</v>
      </c>
      <c r="FG123" s="20">
        <v>0</v>
      </c>
      <c r="FH123" s="20">
        <v>0</v>
      </c>
      <c r="FI123" s="20">
        <v>0</v>
      </c>
      <c r="FJ123" s="20">
        <v>-1</v>
      </c>
      <c r="FK123" s="20">
        <v>4</v>
      </c>
      <c r="FL123" s="20">
        <v>-3</v>
      </c>
      <c r="FM123" s="20">
        <v>0</v>
      </c>
      <c r="FN123" s="20">
        <v>0</v>
      </c>
      <c r="FO123" s="20">
        <v>0</v>
      </c>
      <c r="FP123" s="20">
        <v>0</v>
      </c>
      <c r="FQ123" s="20">
        <v>0</v>
      </c>
      <c r="FR123" s="20">
        <v>0</v>
      </c>
      <c r="FS123" s="44"/>
      <c r="FT123" s="44"/>
      <c r="FU123" s="7">
        <v>0</v>
      </c>
      <c r="FW123" s="43">
        <v>62</v>
      </c>
      <c r="FX123" s="7">
        <v>14.014372945058311</v>
      </c>
    </row>
    <row r="124" spans="1:180" x14ac:dyDescent="0.25">
      <c r="A124" s="1" t="s">
        <v>223</v>
      </c>
      <c r="B124" s="20">
        <v>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v>0</v>
      </c>
      <c r="CX124" s="20">
        <v>0</v>
      </c>
      <c r="CY124" s="20">
        <v>0</v>
      </c>
      <c r="CZ124" s="20">
        <v>0</v>
      </c>
      <c r="DA124" s="20">
        <v>0</v>
      </c>
      <c r="DB124" s="20">
        <v>0</v>
      </c>
      <c r="DC124" s="20">
        <v>0</v>
      </c>
      <c r="DD124" s="20">
        <v>0</v>
      </c>
      <c r="DE124" s="20">
        <v>0</v>
      </c>
      <c r="DF124" s="20">
        <v>0</v>
      </c>
      <c r="DG124" s="20">
        <v>0</v>
      </c>
      <c r="DH124" s="20">
        <v>0</v>
      </c>
      <c r="DI124" s="20">
        <v>0</v>
      </c>
      <c r="DJ124" s="20">
        <v>0</v>
      </c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>
        <v>0</v>
      </c>
      <c r="DS124" s="20">
        <v>0</v>
      </c>
      <c r="DT124" s="20">
        <v>0</v>
      </c>
      <c r="DU124" s="20">
        <v>0</v>
      </c>
      <c r="DV124" s="20">
        <v>0</v>
      </c>
      <c r="DW124" s="20">
        <v>0</v>
      </c>
      <c r="DX124" s="20">
        <v>0</v>
      </c>
      <c r="DY124" s="20"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>
        <v>0</v>
      </c>
      <c r="EG124" s="20">
        <v>0</v>
      </c>
      <c r="EH124" s="20">
        <v>0</v>
      </c>
      <c r="EI124" s="20">
        <v>0</v>
      </c>
      <c r="EJ124" s="20">
        <v>0</v>
      </c>
      <c r="EK124" s="20">
        <v>0</v>
      </c>
      <c r="EL124" s="20">
        <v>0</v>
      </c>
      <c r="EM124" s="20">
        <v>0</v>
      </c>
      <c r="EN124" s="20"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20">
        <v>0</v>
      </c>
      <c r="EV124" s="20">
        <v>0</v>
      </c>
      <c r="EW124" s="20">
        <v>0</v>
      </c>
      <c r="EX124" s="20">
        <v>0</v>
      </c>
      <c r="EY124" s="20">
        <v>0</v>
      </c>
      <c r="EZ124" s="20">
        <v>0</v>
      </c>
      <c r="FA124" s="20">
        <v>0</v>
      </c>
      <c r="FB124" s="20">
        <v>0</v>
      </c>
      <c r="FC124" s="20">
        <v>0</v>
      </c>
      <c r="FD124" s="20">
        <v>0</v>
      </c>
      <c r="FE124" s="20">
        <v>0</v>
      </c>
      <c r="FF124" s="20">
        <v>0</v>
      </c>
      <c r="FG124" s="20">
        <v>0</v>
      </c>
      <c r="FH124" s="20">
        <v>0</v>
      </c>
      <c r="FI124" s="20">
        <v>0</v>
      </c>
      <c r="FJ124" s="20">
        <v>1</v>
      </c>
      <c r="FK124" s="20">
        <v>0</v>
      </c>
      <c r="FL124" s="20">
        <v>0</v>
      </c>
      <c r="FM124" s="20">
        <v>0</v>
      </c>
      <c r="FN124" s="20">
        <v>0</v>
      </c>
      <c r="FO124" s="20">
        <v>0</v>
      </c>
      <c r="FP124" s="20">
        <v>0</v>
      </c>
      <c r="FQ124" s="20">
        <v>0</v>
      </c>
      <c r="FR124" s="20">
        <v>0</v>
      </c>
      <c r="FS124" s="44"/>
      <c r="FT124" s="44"/>
      <c r="FU124" s="7">
        <v>0</v>
      </c>
      <c r="FW124" s="43">
        <v>63</v>
      </c>
      <c r="FX124" s="7">
        <v>14.680226620826867</v>
      </c>
    </row>
    <row r="125" spans="1:180" x14ac:dyDescent="0.25">
      <c r="A125" s="1" t="s">
        <v>233</v>
      </c>
      <c r="B125" s="20">
        <v>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f>-D8*I6/D8/D8</f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v>0</v>
      </c>
      <c r="CX125" s="20">
        <v>0</v>
      </c>
      <c r="CY125" s="20">
        <v>0</v>
      </c>
      <c r="CZ125" s="20">
        <v>0</v>
      </c>
      <c r="DA125" s="20">
        <v>0</v>
      </c>
      <c r="DB125" s="20">
        <v>0</v>
      </c>
      <c r="DC125" s="20">
        <v>0</v>
      </c>
      <c r="DD125" s="20">
        <f>D8</f>
        <v>2.8571428571428571E-2</v>
      </c>
      <c r="DE125" s="20">
        <f>D8*(-2+2*I6/D8/D8)</f>
        <v>-5.7142857142857141E-2</v>
      </c>
      <c r="DF125" s="20">
        <f>D8</f>
        <v>2.8571428571428571E-2</v>
      </c>
      <c r="DG125" s="20">
        <v>0</v>
      </c>
      <c r="DH125" s="20">
        <v>0</v>
      </c>
      <c r="DI125" s="20">
        <v>0</v>
      </c>
      <c r="DJ125" s="20">
        <v>0</v>
      </c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>
        <v>0</v>
      </c>
      <c r="DS125" s="20">
        <v>0</v>
      </c>
      <c r="DT125" s="20">
        <v>0</v>
      </c>
      <c r="DU125" s="20">
        <v>0</v>
      </c>
      <c r="DV125" s="20">
        <f>-D8*I6/D8/D8</f>
        <v>0</v>
      </c>
      <c r="DW125" s="20">
        <v>0</v>
      </c>
      <c r="DX125" s="20">
        <v>0</v>
      </c>
      <c r="DY125" s="20"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>
        <v>0</v>
      </c>
      <c r="EG125" s="20">
        <v>0</v>
      </c>
      <c r="EH125" s="20">
        <v>0</v>
      </c>
      <c r="EI125" s="20">
        <v>0</v>
      </c>
      <c r="EJ125" s="20">
        <v>0</v>
      </c>
      <c r="EK125" s="20">
        <v>0</v>
      </c>
      <c r="EL125" s="20">
        <v>0</v>
      </c>
      <c r="EM125" s="20">
        <v>0</v>
      </c>
      <c r="EN125" s="20"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>
        <v>0</v>
      </c>
      <c r="EV125" s="20">
        <v>0</v>
      </c>
      <c r="EW125" s="20">
        <v>0</v>
      </c>
      <c r="EX125" s="20">
        <v>0</v>
      </c>
      <c r="EY125" s="20">
        <v>0</v>
      </c>
      <c r="EZ125" s="20">
        <v>0</v>
      </c>
      <c r="FA125" s="20">
        <v>0</v>
      </c>
      <c r="FB125" s="20">
        <v>0</v>
      </c>
      <c r="FC125" s="20">
        <v>0</v>
      </c>
      <c r="FD125" s="20">
        <v>0</v>
      </c>
      <c r="FE125" s="20">
        <v>0</v>
      </c>
      <c r="FF125" s="20">
        <v>0</v>
      </c>
      <c r="FG125" s="20">
        <v>0</v>
      </c>
      <c r="FH125" s="20">
        <v>0</v>
      </c>
      <c r="FI125" s="20">
        <v>0</v>
      </c>
      <c r="FJ125" s="20">
        <v>0</v>
      </c>
      <c r="FK125" s="20">
        <v>0</v>
      </c>
      <c r="FL125" s="20">
        <v>0</v>
      </c>
      <c r="FM125" s="20">
        <v>1</v>
      </c>
      <c r="FN125" s="20">
        <v>-4</v>
      </c>
      <c r="FO125" s="20">
        <v>3</v>
      </c>
      <c r="FP125" s="20">
        <v>0</v>
      </c>
      <c r="FQ125" s="20">
        <v>0</v>
      </c>
      <c r="FR125" s="20">
        <v>0</v>
      </c>
      <c r="FS125" s="44"/>
      <c r="FT125" s="44"/>
      <c r="FU125" s="7">
        <v>0</v>
      </c>
      <c r="FW125" s="43" t="str">
        <v>63a</v>
      </c>
      <c r="FX125" s="7">
        <v>-497.3214194903569</v>
      </c>
    </row>
    <row r="126" spans="1:180" x14ac:dyDescent="0.25">
      <c r="A126" s="1" t="s">
        <v>234</v>
      </c>
      <c r="B126" s="20">
        <v>0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v>0</v>
      </c>
      <c r="CX126" s="20">
        <v>0</v>
      </c>
      <c r="CY126" s="20">
        <v>0</v>
      </c>
      <c r="CZ126" s="20">
        <v>0</v>
      </c>
      <c r="DA126" s="20">
        <v>0</v>
      </c>
      <c r="DB126" s="20">
        <v>0</v>
      </c>
      <c r="DC126" s="20">
        <v>0</v>
      </c>
      <c r="DD126" s="20">
        <v>0</v>
      </c>
      <c r="DE126" s="20">
        <f>-D8*I6/D8/D8</f>
        <v>0</v>
      </c>
      <c r="DF126" s="20">
        <v>0</v>
      </c>
      <c r="DG126" s="20">
        <v>0</v>
      </c>
      <c r="DH126" s="20">
        <v>0</v>
      </c>
      <c r="DI126" s="20">
        <v>0</v>
      </c>
      <c r="DJ126" s="20">
        <v>0</v>
      </c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>
        <v>0</v>
      </c>
      <c r="DS126" s="20">
        <v>0</v>
      </c>
      <c r="DT126" s="20">
        <v>0</v>
      </c>
      <c r="DU126" s="20">
        <f>D8</f>
        <v>2.8571428571428571E-2</v>
      </c>
      <c r="DV126" s="20">
        <f>D8*(-2+2*I6/D8/D8)</f>
        <v>-5.7142857142857141E-2</v>
      </c>
      <c r="DW126" s="20">
        <f>D8</f>
        <v>2.8571428571428571E-2</v>
      </c>
      <c r="DX126" s="20">
        <v>0</v>
      </c>
      <c r="DY126" s="20"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>
        <v>0</v>
      </c>
      <c r="EH126" s="20">
        <f>-D8*I6/D8/D8</f>
        <v>0</v>
      </c>
      <c r="EI126" s="20">
        <v>0</v>
      </c>
      <c r="EJ126" s="20">
        <v>0</v>
      </c>
      <c r="EK126" s="20">
        <v>0</v>
      </c>
      <c r="EL126" s="20">
        <v>0</v>
      </c>
      <c r="EM126" s="20">
        <v>0</v>
      </c>
      <c r="EN126" s="20"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20">
        <v>0</v>
      </c>
      <c r="EV126" s="20">
        <v>0</v>
      </c>
      <c r="EW126" s="20">
        <v>0</v>
      </c>
      <c r="EX126" s="20">
        <v>0</v>
      </c>
      <c r="EY126" s="20">
        <v>0</v>
      </c>
      <c r="EZ126" s="20">
        <v>0</v>
      </c>
      <c r="FA126" s="20">
        <v>0</v>
      </c>
      <c r="FB126" s="20">
        <v>0</v>
      </c>
      <c r="FC126" s="20">
        <v>0</v>
      </c>
      <c r="FD126" s="20">
        <v>0</v>
      </c>
      <c r="FE126" s="20">
        <v>0</v>
      </c>
      <c r="FF126" s="20">
        <v>0</v>
      </c>
      <c r="FG126" s="20">
        <v>0</v>
      </c>
      <c r="FH126" s="20">
        <v>0</v>
      </c>
      <c r="FI126" s="20">
        <v>0</v>
      </c>
      <c r="FJ126" s="20">
        <v>0</v>
      </c>
      <c r="FK126" s="20">
        <v>0</v>
      </c>
      <c r="FL126" s="20">
        <v>0</v>
      </c>
      <c r="FM126" s="20">
        <v>-1</v>
      </c>
      <c r="FN126" s="20">
        <v>0</v>
      </c>
      <c r="FO126" s="20">
        <v>1</v>
      </c>
      <c r="FP126" s="20">
        <v>0</v>
      </c>
      <c r="FQ126" s="20">
        <v>0</v>
      </c>
      <c r="FR126" s="20">
        <v>0</v>
      </c>
      <c r="FS126" s="44"/>
      <c r="FT126" s="44"/>
      <c r="FU126" s="7">
        <v>0</v>
      </c>
      <c r="FW126" s="43" t="str">
        <v>74a</v>
      </c>
      <c r="FX126" s="7">
        <v>719.1356622122903</v>
      </c>
    </row>
    <row r="127" spans="1:180" x14ac:dyDescent="0.25">
      <c r="A127" s="1" t="s">
        <v>235</v>
      </c>
      <c r="B127" s="20">
        <v>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0">
        <v>0</v>
      </c>
      <c r="DA127" s="20">
        <v>0</v>
      </c>
      <c r="DB127" s="20">
        <v>0</v>
      </c>
      <c r="DC127" s="20">
        <v>0</v>
      </c>
      <c r="DD127" s="20">
        <v>0</v>
      </c>
      <c r="DE127" s="20">
        <v>0</v>
      </c>
      <c r="DF127" s="20">
        <v>0</v>
      </c>
      <c r="DG127" s="20">
        <v>0</v>
      </c>
      <c r="DH127" s="20">
        <v>0</v>
      </c>
      <c r="DI127" s="20">
        <v>0</v>
      </c>
      <c r="DJ127" s="20">
        <v>0</v>
      </c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>
        <v>0</v>
      </c>
      <c r="DR127" s="20">
        <v>0</v>
      </c>
      <c r="DS127" s="20">
        <v>0</v>
      </c>
      <c r="DT127" s="20">
        <v>0</v>
      </c>
      <c r="DU127" s="20">
        <v>0</v>
      </c>
      <c r="DV127" s="20">
        <f>-D8*I6/D8/D8</f>
        <v>0</v>
      </c>
      <c r="DW127" s="20">
        <v>0</v>
      </c>
      <c r="DX127" s="20">
        <v>0</v>
      </c>
      <c r="DY127" s="20">
        <v>0</v>
      </c>
      <c r="DZ127" s="20">
        <v>0</v>
      </c>
      <c r="EA127" s="20">
        <v>0</v>
      </c>
      <c r="EB127" s="20">
        <v>0</v>
      </c>
      <c r="EC127" s="20">
        <v>0</v>
      </c>
      <c r="ED127" s="20">
        <v>0</v>
      </c>
      <c r="EE127" s="20">
        <v>0</v>
      </c>
      <c r="EF127" s="20">
        <v>0</v>
      </c>
      <c r="EG127" s="20">
        <f>D8</f>
        <v>2.8571428571428571E-2</v>
      </c>
      <c r="EH127" s="20">
        <f>D8*(-2+2*I6/D8/D8)</f>
        <v>-5.7142857142857141E-2</v>
      </c>
      <c r="EI127" s="20">
        <f>D8</f>
        <v>2.8571428571428571E-2</v>
      </c>
      <c r="EJ127" s="20">
        <v>0</v>
      </c>
      <c r="EK127" s="20">
        <v>0</v>
      </c>
      <c r="EL127" s="20">
        <v>0</v>
      </c>
      <c r="EM127" s="20">
        <v>0</v>
      </c>
      <c r="EN127" s="20"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f>-D8*I6/D8/D8</f>
        <v>0</v>
      </c>
      <c r="ET127" s="20">
        <v>0</v>
      </c>
      <c r="EU127" s="20">
        <v>0</v>
      </c>
      <c r="EV127" s="20">
        <v>0</v>
      </c>
      <c r="EW127" s="20">
        <v>0</v>
      </c>
      <c r="EX127" s="20">
        <v>0</v>
      </c>
      <c r="EY127" s="20">
        <v>0</v>
      </c>
      <c r="EZ127" s="20">
        <v>0</v>
      </c>
      <c r="FA127" s="20">
        <v>0</v>
      </c>
      <c r="FB127" s="20">
        <v>0</v>
      </c>
      <c r="FC127" s="20">
        <v>0</v>
      </c>
      <c r="FD127" s="20">
        <v>0</v>
      </c>
      <c r="FE127" s="20">
        <v>0</v>
      </c>
      <c r="FF127" s="20">
        <v>0</v>
      </c>
      <c r="FG127" s="20">
        <v>0</v>
      </c>
      <c r="FH127" s="20">
        <v>0</v>
      </c>
      <c r="FI127" s="20">
        <v>0</v>
      </c>
      <c r="FJ127" s="20">
        <v>0</v>
      </c>
      <c r="FK127" s="20">
        <v>0</v>
      </c>
      <c r="FL127" s="20">
        <v>0</v>
      </c>
      <c r="FM127" s="20">
        <v>-3</v>
      </c>
      <c r="FN127" s="20">
        <v>4</v>
      </c>
      <c r="FO127" s="20">
        <v>-1</v>
      </c>
      <c r="FP127" s="20">
        <v>0</v>
      </c>
      <c r="FQ127" s="20">
        <v>0</v>
      </c>
      <c r="FR127" s="20">
        <v>0</v>
      </c>
      <c r="FS127" s="44"/>
      <c r="FT127" s="44"/>
      <c r="FU127" s="7">
        <v>0</v>
      </c>
      <c r="FW127" s="43" t="str">
        <v>63b</v>
      </c>
      <c r="FX127" s="7">
        <v>-2570779.9014282841</v>
      </c>
    </row>
    <row r="128" spans="1:180" x14ac:dyDescent="0.25">
      <c r="A128" s="1" t="s">
        <v>222</v>
      </c>
      <c r="B128" s="20">
        <v>0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v>0</v>
      </c>
      <c r="CX128" s="20">
        <v>0</v>
      </c>
      <c r="CY128" s="20">
        <v>0</v>
      </c>
      <c r="CZ128" s="20">
        <v>0</v>
      </c>
      <c r="DA128" s="20">
        <v>0</v>
      </c>
      <c r="DB128" s="20">
        <v>0</v>
      </c>
      <c r="DC128" s="20">
        <v>0</v>
      </c>
      <c r="DD128" s="20">
        <v>0</v>
      </c>
      <c r="DE128" s="20">
        <v>0</v>
      </c>
      <c r="DF128" s="20">
        <v>0</v>
      </c>
      <c r="DG128" s="20">
        <v>0</v>
      </c>
      <c r="DH128" s="20">
        <v>0</v>
      </c>
      <c r="DI128" s="20">
        <v>0</v>
      </c>
      <c r="DJ128" s="20">
        <v>0</v>
      </c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>
        <v>0</v>
      </c>
      <c r="DS128" s="20">
        <v>0</v>
      </c>
      <c r="DT128" s="20">
        <v>0</v>
      </c>
      <c r="DU128" s="20">
        <v>0</v>
      </c>
      <c r="DV128" s="20">
        <v>0</v>
      </c>
      <c r="DW128" s="20">
        <v>0</v>
      </c>
      <c r="DX128" s="20">
        <v>0</v>
      </c>
      <c r="DY128" s="20">
        <v>0</v>
      </c>
      <c r="DZ128" s="20">
        <v>0</v>
      </c>
      <c r="EA128" s="20">
        <v>0</v>
      </c>
      <c r="EB128" s="20">
        <v>0</v>
      </c>
      <c r="EC128" s="20">
        <v>0</v>
      </c>
      <c r="ED128" s="20">
        <v>0</v>
      </c>
      <c r="EE128" s="20">
        <v>0</v>
      </c>
      <c r="EF128" s="20">
        <v>0</v>
      </c>
      <c r="EG128" s="20">
        <v>0</v>
      </c>
      <c r="EH128" s="20">
        <v>0</v>
      </c>
      <c r="EI128" s="20">
        <v>0</v>
      </c>
      <c r="EJ128" s="20">
        <v>0</v>
      </c>
      <c r="EK128" s="20">
        <v>0</v>
      </c>
      <c r="EL128" s="20">
        <v>0</v>
      </c>
      <c r="EM128" s="20">
        <v>0</v>
      </c>
      <c r="EN128" s="20"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>
        <v>0</v>
      </c>
      <c r="EV128" s="20">
        <v>0</v>
      </c>
      <c r="EW128" s="20">
        <v>0</v>
      </c>
      <c r="EX128" s="20">
        <v>0</v>
      </c>
      <c r="EY128" s="20">
        <v>0</v>
      </c>
      <c r="EZ128" s="20">
        <v>0</v>
      </c>
      <c r="FA128" s="20">
        <v>0</v>
      </c>
      <c r="FB128" s="20">
        <v>0</v>
      </c>
      <c r="FC128" s="20">
        <v>0</v>
      </c>
      <c r="FD128" s="20">
        <v>0</v>
      </c>
      <c r="FE128" s="20">
        <v>0</v>
      </c>
      <c r="FF128" s="20">
        <v>0</v>
      </c>
      <c r="FG128" s="20">
        <v>0</v>
      </c>
      <c r="FH128" s="20">
        <v>0</v>
      </c>
      <c r="FI128" s="20">
        <v>0</v>
      </c>
      <c r="FJ128" s="20">
        <v>0</v>
      </c>
      <c r="FK128" s="20">
        <v>0</v>
      </c>
      <c r="FL128" s="20">
        <v>0</v>
      </c>
      <c r="FM128" s="20">
        <v>1</v>
      </c>
      <c r="FN128" s="20">
        <v>0</v>
      </c>
      <c r="FO128" s="20">
        <v>0</v>
      </c>
      <c r="FP128" s="20">
        <v>0</v>
      </c>
      <c r="FQ128" s="20">
        <v>0</v>
      </c>
      <c r="FR128" s="20">
        <v>0</v>
      </c>
      <c r="FS128" s="44"/>
      <c r="FT128" s="44"/>
      <c r="FU128" s="7">
        <v>0</v>
      </c>
      <c r="FW128" s="43" t="str">
        <v>67b</v>
      </c>
      <c r="FX128" s="7">
        <v>-2631747.1949088154</v>
      </c>
    </row>
    <row r="129" spans="1:180" x14ac:dyDescent="0.25">
      <c r="A129" s="1" t="s">
        <v>236</v>
      </c>
      <c r="B129" s="20">
        <v>0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v>0</v>
      </c>
      <c r="CX129" s="20">
        <v>0</v>
      </c>
      <c r="CY129" s="20">
        <v>0</v>
      </c>
      <c r="CZ129" s="20">
        <v>0</v>
      </c>
      <c r="DA129" s="20">
        <v>0</v>
      </c>
      <c r="DB129" s="20">
        <v>0</v>
      </c>
      <c r="DC129" s="20">
        <v>0</v>
      </c>
      <c r="DD129" s="20">
        <v>0</v>
      </c>
      <c r="DE129" s="20">
        <v>0</v>
      </c>
      <c r="DF129" s="20">
        <v>0</v>
      </c>
      <c r="DG129" s="20">
        <v>0</v>
      </c>
      <c r="DH129" s="20">
        <v>0</v>
      </c>
      <c r="DI129" s="20">
        <v>0</v>
      </c>
      <c r="DJ129" s="20">
        <v>0</v>
      </c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>
        <v>0</v>
      </c>
      <c r="DS129" s="20">
        <v>0</v>
      </c>
      <c r="DT129" s="20">
        <v>0</v>
      </c>
      <c r="DU129" s="20">
        <v>1</v>
      </c>
      <c r="DV129" s="20">
        <v>0</v>
      </c>
      <c r="DW129" s="20">
        <v>-1</v>
      </c>
      <c r="DX129" s="20">
        <v>0</v>
      </c>
      <c r="DY129" s="20">
        <v>0</v>
      </c>
      <c r="DZ129" s="20">
        <v>0</v>
      </c>
      <c r="EA129" s="20">
        <v>0</v>
      </c>
      <c r="EB129" s="20">
        <v>0</v>
      </c>
      <c r="EC129" s="20">
        <v>0</v>
      </c>
      <c r="ED129" s="20">
        <v>0</v>
      </c>
      <c r="EE129" s="20">
        <v>0</v>
      </c>
      <c r="EF129" s="20">
        <v>0</v>
      </c>
      <c r="EG129" s="20">
        <v>0</v>
      </c>
      <c r="EH129" s="20">
        <v>0</v>
      </c>
      <c r="EI129" s="20">
        <v>0</v>
      </c>
      <c r="EJ129" s="20">
        <v>0</v>
      </c>
      <c r="EK129" s="20">
        <v>0</v>
      </c>
      <c r="EL129" s="20">
        <v>0</v>
      </c>
      <c r="EM129" s="20">
        <v>0</v>
      </c>
      <c r="EN129" s="20">
        <v>0</v>
      </c>
      <c r="EO129" s="20">
        <v>0</v>
      </c>
      <c r="EP129" s="20">
        <v>0</v>
      </c>
      <c r="EQ129" s="20">
        <v>0</v>
      </c>
      <c r="ER129" s="20">
        <v>-1</v>
      </c>
      <c r="ES129" s="20">
        <v>0</v>
      </c>
      <c r="ET129" s="20">
        <v>1</v>
      </c>
      <c r="EU129" s="20">
        <v>0</v>
      </c>
      <c r="EV129" s="20">
        <v>0</v>
      </c>
      <c r="EW129" s="20">
        <v>0</v>
      </c>
      <c r="EX129" s="20">
        <v>0</v>
      </c>
      <c r="EY129" s="20">
        <v>0</v>
      </c>
      <c r="EZ129" s="20">
        <v>0</v>
      </c>
      <c r="FA129" s="20">
        <v>0</v>
      </c>
      <c r="FB129" s="20">
        <v>0</v>
      </c>
      <c r="FC129" s="20">
        <v>0</v>
      </c>
      <c r="FD129" s="20">
        <v>0</v>
      </c>
      <c r="FE129" s="20">
        <v>0</v>
      </c>
      <c r="FF129" s="20">
        <v>0</v>
      </c>
      <c r="FG129" s="20">
        <v>0</v>
      </c>
      <c r="FH129" s="20">
        <v>0</v>
      </c>
      <c r="FI129" s="20">
        <v>0</v>
      </c>
      <c r="FJ129" s="20">
        <v>0</v>
      </c>
      <c r="FK129" s="20">
        <v>0</v>
      </c>
      <c r="FL129" s="20">
        <v>0</v>
      </c>
      <c r="FM129" s="20">
        <v>0</v>
      </c>
      <c r="FN129" s="20">
        <v>0</v>
      </c>
      <c r="FO129" s="20">
        <v>0</v>
      </c>
      <c r="FP129" s="20">
        <v>0</v>
      </c>
      <c r="FQ129" s="20">
        <v>0</v>
      </c>
      <c r="FR129" s="20">
        <v>0</v>
      </c>
      <c r="FS129" s="44"/>
      <c r="FT129" s="44"/>
      <c r="FU129" s="7">
        <v>0</v>
      </c>
      <c r="FW129" s="43" t="str">
        <v>75a</v>
      </c>
      <c r="FX129" s="7">
        <v>16.170665472949207</v>
      </c>
    </row>
    <row r="130" spans="1:180" x14ac:dyDescent="0.25">
      <c r="A130" s="1" t="s">
        <v>186</v>
      </c>
      <c r="B130" s="20">
        <v>0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0</v>
      </c>
      <c r="CY130" s="20">
        <v>0</v>
      </c>
      <c r="CZ130" s="20">
        <v>0</v>
      </c>
      <c r="DA130" s="20">
        <v>0</v>
      </c>
      <c r="DB130" s="20">
        <v>0</v>
      </c>
      <c r="DC130" s="20">
        <v>0</v>
      </c>
      <c r="DD130" s="20">
        <v>0</v>
      </c>
      <c r="DE130" s="20">
        <v>0</v>
      </c>
      <c r="DF130" s="20">
        <v>0</v>
      </c>
      <c r="DG130" s="20">
        <v>0</v>
      </c>
      <c r="DH130" s="20">
        <v>0</v>
      </c>
      <c r="DI130" s="20">
        <v>0</v>
      </c>
      <c r="DJ130" s="20">
        <v>0</v>
      </c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>
        <v>0</v>
      </c>
      <c r="DS130" s="20">
        <v>0</v>
      </c>
      <c r="DT130" s="20">
        <v>0</v>
      </c>
      <c r="DU130" s="20">
        <v>0</v>
      </c>
      <c r="DV130" s="20">
        <v>0</v>
      </c>
      <c r="DW130" s="20">
        <v>0</v>
      </c>
      <c r="DX130" s="20">
        <v>0</v>
      </c>
      <c r="DY130" s="20"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v>0</v>
      </c>
      <c r="EE130" s="20">
        <v>0</v>
      </c>
      <c r="EF130" s="20">
        <v>0</v>
      </c>
      <c r="EG130" s="20">
        <v>0</v>
      </c>
      <c r="EH130" s="20">
        <v>1</v>
      </c>
      <c r="EI130" s="20">
        <v>-2</v>
      </c>
      <c r="EJ130" s="20">
        <v>1</v>
      </c>
      <c r="EK130" s="20">
        <v>0</v>
      </c>
      <c r="EL130" s="20">
        <v>0</v>
      </c>
      <c r="EM130" s="20">
        <v>0</v>
      </c>
      <c r="EN130" s="20"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20">
        <v>0</v>
      </c>
      <c r="EV130" s="20">
        <v>0</v>
      </c>
      <c r="EW130" s="20">
        <v>0</v>
      </c>
      <c r="EX130" s="20">
        <v>0</v>
      </c>
      <c r="EY130" s="20">
        <v>0</v>
      </c>
      <c r="EZ130" s="20">
        <v>0</v>
      </c>
      <c r="FA130" s="20">
        <v>0</v>
      </c>
      <c r="FB130" s="20">
        <v>0</v>
      </c>
      <c r="FC130" s="20">
        <v>0</v>
      </c>
      <c r="FD130" s="20">
        <v>0</v>
      </c>
      <c r="FE130" s="20">
        <v>0</v>
      </c>
      <c r="FF130" s="20">
        <v>0</v>
      </c>
      <c r="FG130" s="20">
        <v>0</v>
      </c>
      <c r="FH130" s="20">
        <v>0</v>
      </c>
      <c r="FI130" s="20">
        <v>0</v>
      </c>
      <c r="FJ130" s="20">
        <v>0</v>
      </c>
      <c r="FK130" s="20">
        <v>0</v>
      </c>
      <c r="FL130" s="20">
        <v>0</v>
      </c>
      <c r="FM130" s="20">
        <v>0</v>
      </c>
      <c r="FN130" s="20">
        <v>0</v>
      </c>
      <c r="FO130" s="20">
        <v>0</v>
      </c>
      <c r="FP130" s="20">
        <v>0</v>
      </c>
      <c r="FQ130" s="20">
        <v>0</v>
      </c>
      <c r="FR130" s="20">
        <v>0</v>
      </c>
      <c r="FS130" s="44"/>
      <c r="FT130" s="44"/>
      <c r="FU130" s="7">
        <v>0</v>
      </c>
      <c r="FW130" s="43" t="str">
        <v>67a</v>
      </c>
      <c r="FX130" s="7">
        <v>-495.8309806384334</v>
      </c>
    </row>
    <row r="131" spans="1:180" x14ac:dyDescent="0.25">
      <c r="A131" s="1" t="s">
        <v>187</v>
      </c>
      <c r="B131" s="20">
        <v>0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0">
        <v>0</v>
      </c>
      <c r="DA131" s="20">
        <v>0</v>
      </c>
      <c r="DB131" s="20">
        <v>0</v>
      </c>
      <c r="DC131" s="20">
        <v>0</v>
      </c>
      <c r="DD131" s="20">
        <v>0</v>
      </c>
      <c r="DE131" s="20">
        <v>0</v>
      </c>
      <c r="DF131" s="20">
        <v>0</v>
      </c>
      <c r="DG131" s="20">
        <v>0</v>
      </c>
      <c r="DH131" s="20">
        <v>0</v>
      </c>
      <c r="DI131" s="20">
        <v>0</v>
      </c>
      <c r="DJ131" s="20">
        <v>0</v>
      </c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>
        <v>0</v>
      </c>
      <c r="DS131" s="20">
        <v>0</v>
      </c>
      <c r="DT131" s="20">
        <v>0</v>
      </c>
      <c r="DU131" s="20">
        <v>0</v>
      </c>
      <c r="DV131" s="20">
        <v>1</v>
      </c>
      <c r="DW131" s="20">
        <v>0</v>
      </c>
      <c r="DX131" s="20">
        <v>-1</v>
      </c>
      <c r="DY131" s="20"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0</v>
      </c>
      <c r="EE131" s="20">
        <v>0</v>
      </c>
      <c r="EF131" s="20">
        <v>0</v>
      </c>
      <c r="EG131" s="20">
        <v>0</v>
      </c>
      <c r="EH131" s="20">
        <v>0</v>
      </c>
      <c r="EI131" s="20">
        <v>0</v>
      </c>
      <c r="EJ131" s="20">
        <v>0</v>
      </c>
      <c r="EK131" s="20">
        <v>0</v>
      </c>
      <c r="EL131" s="20">
        <v>0</v>
      </c>
      <c r="EM131" s="20">
        <v>0</v>
      </c>
      <c r="EN131" s="20"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-1</v>
      </c>
      <c r="ET131" s="20">
        <v>0</v>
      </c>
      <c r="EU131" s="20">
        <v>1</v>
      </c>
      <c r="EV131" s="20">
        <v>0</v>
      </c>
      <c r="EW131" s="20">
        <v>0</v>
      </c>
      <c r="EX131" s="20">
        <v>0</v>
      </c>
      <c r="EY131" s="20">
        <v>0</v>
      </c>
      <c r="EZ131" s="20">
        <v>0</v>
      </c>
      <c r="FA131" s="20">
        <v>0</v>
      </c>
      <c r="FB131" s="20">
        <v>0</v>
      </c>
      <c r="FC131" s="20">
        <v>0</v>
      </c>
      <c r="FD131" s="20">
        <v>0</v>
      </c>
      <c r="FE131" s="20">
        <v>0</v>
      </c>
      <c r="FF131" s="20">
        <v>0</v>
      </c>
      <c r="FG131" s="20">
        <v>0</v>
      </c>
      <c r="FH131" s="20">
        <v>0</v>
      </c>
      <c r="FI131" s="20">
        <v>0</v>
      </c>
      <c r="FJ131" s="20">
        <v>0</v>
      </c>
      <c r="FK131" s="20">
        <v>0</v>
      </c>
      <c r="FL131" s="20">
        <v>0</v>
      </c>
      <c r="FM131" s="20">
        <v>0</v>
      </c>
      <c r="FN131" s="20">
        <v>0</v>
      </c>
      <c r="FO131" s="20">
        <v>0</v>
      </c>
      <c r="FP131" s="20">
        <v>0</v>
      </c>
      <c r="FQ131" s="20">
        <v>0</v>
      </c>
      <c r="FR131" s="20">
        <v>0</v>
      </c>
      <c r="FS131" s="44"/>
      <c r="FT131" s="44"/>
      <c r="FU131" s="7">
        <v>0</v>
      </c>
      <c r="FW131" s="43" t="str">
        <v>76a</v>
      </c>
      <c r="FX131" s="7">
        <v>720.62610106441252</v>
      </c>
    </row>
    <row r="132" spans="1:180" x14ac:dyDescent="0.25">
      <c r="A132" s="1" t="s">
        <v>188</v>
      </c>
      <c r="B132" s="20">
        <v>0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v>0</v>
      </c>
      <c r="CX132" s="20">
        <v>0</v>
      </c>
      <c r="CY132" s="20">
        <v>0</v>
      </c>
      <c r="CZ132" s="20">
        <v>0</v>
      </c>
      <c r="DA132" s="20">
        <v>0</v>
      </c>
      <c r="DB132" s="20">
        <v>0</v>
      </c>
      <c r="DC132" s="20">
        <v>0</v>
      </c>
      <c r="DD132" s="20">
        <v>0</v>
      </c>
      <c r="DE132" s="20">
        <v>0</v>
      </c>
      <c r="DF132" s="20">
        <v>0</v>
      </c>
      <c r="DG132" s="20">
        <v>0</v>
      </c>
      <c r="DH132" s="20">
        <v>0</v>
      </c>
      <c r="DI132" s="20">
        <v>0</v>
      </c>
      <c r="DJ132" s="20">
        <v>0</v>
      </c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>
        <v>0</v>
      </c>
      <c r="DR132" s="20">
        <v>0</v>
      </c>
      <c r="DS132" s="20">
        <v>0</v>
      </c>
      <c r="DT132" s="20">
        <v>0</v>
      </c>
      <c r="DU132" s="20">
        <v>0</v>
      </c>
      <c r="DV132" s="20">
        <v>0</v>
      </c>
      <c r="DW132" s="20">
        <v>0</v>
      </c>
      <c r="DX132" s="20">
        <v>0</v>
      </c>
      <c r="DY132" s="20"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>
        <v>0</v>
      </c>
      <c r="EG132" s="20">
        <v>0</v>
      </c>
      <c r="EH132" s="20">
        <v>0</v>
      </c>
      <c r="EI132" s="20">
        <v>1</v>
      </c>
      <c r="EJ132" s="20">
        <v>-2</v>
      </c>
      <c r="EK132" s="20">
        <v>1</v>
      </c>
      <c r="EL132" s="20">
        <v>0</v>
      </c>
      <c r="EM132" s="20">
        <v>0</v>
      </c>
      <c r="EN132" s="20"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20">
        <v>0</v>
      </c>
      <c r="EV132" s="20">
        <v>0</v>
      </c>
      <c r="EW132" s="20">
        <v>0</v>
      </c>
      <c r="EX132" s="20">
        <v>0</v>
      </c>
      <c r="EY132" s="20">
        <v>0</v>
      </c>
      <c r="EZ132" s="20">
        <v>0</v>
      </c>
      <c r="FA132" s="20">
        <v>0</v>
      </c>
      <c r="FB132" s="20">
        <v>0</v>
      </c>
      <c r="FC132" s="20">
        <v>0</v>
      </c>
      <c r="FD132" s="20">
        <v>0</v>
      </c>
      <c r="FE132" s="20">
        <v>0</v>
      </c>
      <c r="FF132" s="20">
        <v>0</v>
      </c>
      <c r="FG132" s="20">
        <v>0</v>
      </c>
      <c r="FH132" s="20">
        <v>0</v>
      </c>
      <c r="FI132" s="20">
        <v>0</v>
      </c>
      <c r="FJ132" s="20">
        <v>0</v>
      </c>
      <c r="FK132" s="20">
        <v>0</v>
      </c>
      <c r="FL132" s="20">
        <v>0</v>
      </c>
      <c r="FM132" s="20">
        <v>0</v>
      </c>
      <c r="FN132" s="20">
        <v>0</v>
      </c>
      <c r="FO132" s="20">
        <v>0</v>
      </c>
      <c r="FP132" s="20">
        <v>0</v>
      </c>
      <c r="FQ132" s="20">
        <v>0</v>
      </c>
      <c r="FR132" s="20">
        <v>0</v>
      </c>
      <c r="FS132" s="44"/>
      <c r="FT132" s="44"/>
      <c r="FU132" s="7">
        <v>0</v>
      </c>
      <c r="FW132" s="43">
        <v>67</v>
      </c>
      <c r="FX132" s="7">
        <v>17.661104325071445</v>
      </c>
    </row>
    <row r="133" spans="1:180" x14ac:dyDescent="0.25">
      <c r="A133" s="1" t="s">
        <v>189</v>
      </c>
      <c r="B133" s="20">
        <v>0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v>0</v>
      </c>
      <c r="CX133" s="20">
        <v>0</v>
      </c>
      <c r="CY133" s="20">
        <v>0</v>
      </c>
      <c r="CZ133" s="20">
        <v>0</v>
      </c>
      <c r="DA133" s="20">
        <v>0</v>
      </c>
      <c r="DB133" s="20">
        <v>0</v>
      </c>
      <c r="DC133" s="20">
        <v>0</v>
      </c>
      <c r="DD133" s="20">
        <v>0</v>
      </c>
      <c r="DE133" s="20">
        <v>0</v>
      </c>
      <c r="DF133" s="20">
        <v>0</v>
      </c>
      <c r="DG133" s="20">
        <v>0</v>
      </c>
      <c r="DH133" s="20">
        <v>0</v>
      </c>
      <c r="DI133" s="20">
        <v>0</v>
      </c>
      <c r="DJ133" s="20">
        <v>0</v>
      </c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>
        <v>0</v>
      </c>
      <c r="DS133" s="20">
        <v>0</v>
      </c>
      <c r="DT133" s="20">
        <v>0</v>
      </c>
      <c r="DU133" s="20">
        <v>0</v>
      </c>
      <c r="DV133" s="20">
        <v>0</v>
      </c>
      <c r="DW133" s="20">
        <v>1</v>
      </c>
      <c r="DX133" s="20">
        <v>0</v>
      </c>
      <c r="DY133" s="20">
        <v>-1</v>
      </c>
      <c r="DZ133" s="20">
        <v>0</v>
      </c>
      <c r="EA133" s="20">
        <v>0</v>
      </c>
      <c r="EB133" s="20">
        <v>0</v>
      </c>
      <c r="EC133" s="20">
        <v>0</v>
      </c>
      <c r="ED133" s="20">
        <v>0</v>
      </c>
      <c r="EE133" s="20">
        <v>0</v>
      </c>
      <c r="EF133" s="20">
        <v>0</v>
      </c>
      <c r="EG133" s="20">
        <v>0</v>
      </c>
      <c r="EH133" s="20">
        <v>0</v>
      </c>
      <c r="EI133" s="20">
        <v>0</v>
      </c>
      <c r="EJ133" s="20">
        <v>0</v>
      </c>
      <c r="EK133" s="20">
        <v>0</v>
      </c>
      <c r="EL133" s="20">
        <v>0</v>
      </c>
      <c r="EM133" s="20">
        <v>0</v>
      </c>
      <c r="EN133" s="20"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-1</v>
      </c>
      <c r="EU133" s="20">
        <v>0</v>
      </c>
      <c r="EV133" s="20">
        <v>1</v>
      </c>
      <c r="EW133" s="20">
        <v>0</v>
      </c>
      <c r="EX133" s="20">
        <v>0</v>
      </c>
      <c r="EY133" s="20">
        <v>0</v>
      </c>
      <c r="EZ133" s="20">
        <v>0</v>
      </c>
      <c r="FA133" s="20">
        <v>0</v>
      </c>
      <c r="FB133" s="20">
        <v>0</v>
      </c>
      <c r="FC133" s="20">
        <v>0</v>
      </c>
      <c r="FD133" s="20">
        <v>0</v>
      </c>
      <c r="FE133" s="20">
        <v>0</v>
      </c>
      <c r="FF133" s="20">
        <v>0</v>
      </c>
      <c r="FG133" s="20">
        <v>0</v>
      </c>
      <c r="FH133" s="20">
        <v>0</v>
      </c>
      <c r="FI133" s="20">
        <v>0</v>
      </c>
      <c r="FJ133" s="20">
        <v>0</v>
      </c>
      <c r="FK133" s="20">
        <v>0</v>
      </c>
      <c r="FL133" s="20">
        <v>0</v>
      </c>
      <c r="FM133" s="20">
        <v>0</v>
      </c>
      <c r="FN133" s="20">
        <v>0</v>
      </c>
      <c r="FO133" s="20">
        <v>0</v>
      </c>
      <c r="FP133" s="20">
        <v>0</v>
      </c>
      <c r="FQ133" s="20">
        <v>0</v>
      </c>
      <c r="FR133" s="20">
        <v>0</v>
      </c>
      <c r="FS133" s="44"/>
      <c r="FT133" s="44"/>
      <c r="FU133" s="7">
        <v>0</v>
      </c>
      <c r="FW133" s="43">
        <v>68</v>
      </c>
      <c r="FX133" s="7">
        <v>18.485689501425718</v>
      </c>
    </row>
    <row r="134" spans="1:180" x14ac:dyDescent="0.25">
      <c r="A134" s="1" t="s">
        <v>190</v>
      </c>
      <c r="B134" s="20">
        <v>0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v>0</v>
      </c>
      <c r="CX134" s="20">
        <v>0</v>
      </c>
      <c r="CY134" s="20">
        <v>0</v>
      </c>
      <c r="CZ134" s="20">
        <v>0</v>
      </c>
      <c r="DA134" s="20">
        <v>0</v>
      </c>
      <c r="DB134" s="20">
        <v>0</v>
      </c>
      <c r="DC134" s="20">
        <v>0</v>
      </c>
      <c r="DD134" s="20">
        <v>0</v>
      </c>
      <c r="DE134" s="20">
        <v>0</v>
      </c>
      <c r="DF134" s="20">
        <v>0</v>
      </c>
      <c r="DG134" s="20">
        <v>0</v>
      </c>
      <c r="DH134" s="20">
        <v>0</v>
      </c>
      <c r="DI134" s="20">
        <v>0</v>
      </c>
      <c r="DJ134" s="20">
        <v>0</v>
      </c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>
        <v>0</v>
      </c>
      <c r="DS134" s="20">
        <v>0</v>
      </c>
      <c r="DT134" s="20">
        <v>0</v>
      </c>
      <c r="DU134" s="20">
        <v>0</v>
      </c>
      <c r="DV134" s="20">
        <v>0</v>
      </c>
      <c r="DW134" s="20">
        <v>0</v>
      </c>
      <c r="DX134" s="20">
        <v>0</v>
      </c>
      <c r="DY134" s="20">
        <v>0</v>
      </c>
      <c r="DZ134" s="20">
        <v>0</v>
      </c>
      <c r="EA134" s="20">
        <v>0</v>
      </c>
      <c r="EB134" s="20">
        <v>0</v>
      </c>
      <c r="EC134" s="20">
        <v>0</v>
      </c>
      <c r="ED134" s="20">
        <v>0</v>
      </c>
      <c r="EE134" s="20">
        <v>0</v>
      </c>
      <c r="EF134" s="20">
        <v>0</v>
      </c>
      <c r="EG134" s="20">
        <v>0</v>
      </c>
      <c r="EH134" s="20">
        <v>0</v>
      </c>
      <c r="EI134" s="20">
        <v>0</v>
      </c>
      <c r="EJ134" s="20">
        <v>1</v>
      </c>
      <c r="EK134" s="20">
        <v>-2</v>
      </c>
      <c r="EL134" s="20">
        <v>1</v>
      </c>
      <c r="EM134" s="20">
        <v>0</v>
      </c>
      <c r="EN134" s="20"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>
        <v>0</v>
      </c>
      <c r="EV134" s="20">
        <v>0</v>
      </c>
      <c r="EW134" s="20">
        <v>0</v>
      </c>
      <c r="EX134" s="20">
        <v>0</v>
      </c>
      <c r="EY134" s="20">
        <v>0</v>
      </c>
      <c r="EZ134" s="20">
        <v>0</v>
      </c>
      <c r="FA134" s="20">
        <v>0</v>
      </c>
      <c r="FB134" s="20">
        <v>0</v>
      </c>
      <c r="FC134" s="20">
        <v>0</v>
      </c>
      <c r="FD134" s="20">
        <v>0</v>
      </c>
      <c r="FE134" s="20">
        <v>0</v>
      </c>
      <c r="FF134" s="20">
        <v>0</v>
      </c>
      <c r="FG134" s="20">
        <v>0</v>
      </c>
      <c r="FH134" s="20">
        <v>0</v>
      </c>
      <c r="FI134" s="20">
        <v>0</v>
      </c>
      <c r="FJ134" s="20">
        <v>0</v>
      </c>
      <c r="FK134" s="20">
        <v>0</v>
      </c>
      <c r="FL134" s="20">
        <v>0</v>
      </c>
      <c r="FM134" s="20">
        <v>0</v>
      </c>
      <c r="FN134" s="20">
        <v>0</v>
      </c>
      <c r="FO134" s="20">
        <v>0</v>
      </c>
      <c r="FP134" s="20">
        <v>0</v>
      </c>
      <c r="FQ134" s="20">
        <v>0</v>
      </c>
      <c r="FR134" s="20">
        <v>0</v>
      </c>
      <c r="FS134" s="44"/>
      <c r="FT134" s="44"/>
      <c r="FU134" s="7">
        <v>0</v>
      </c>
      <c r="FW134" s="43">
        <v>69</v>
      </c>
      <c r="FX134" s="7">
        <v>19.072897534572583</v>
      </c>
    </row>
    <row r="135" spans="1:180" x14ac:dyDescent="0.25">
      <c r="A135" s="1" t="s">
        <v>191</v>
      </c>
      <c r="B135" s="20">
        <v>0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0">
        <v>0</v>
      </c>
      <c r="DA135" s="20">
        <v>0</v>
      </c>
      <c r="DB135" s="20">
        <v>0</v>
      </c>
      <c r="DC135" s="20">
        <v>0</v>
      </c>
      <c r="DD135" s="20">
        <v>0</v>
      </c>
      <c r="DE135" s="20">
        <v>0</v>
      </c>
      <c r="DF135" s="20">
        <v>0</v>
      </c>
      <c r="DG135" s="20">
        <v>0</v>
      </c>
      <c r="DH135" s="20">
        <v>0</v>
      </c>
      <c r="DI135" s="20">
        <v>0</v>
      </c>
      <c r="DJ135" s="20">
        <v>0</v>
      </c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>
        <v>0</v>
      </c>
      <c r="DS135" s="20">
        <v>0</v>
      </c>
      <c r="DT135" s="20">
        <v>0</v>
      </c>
      <c r="DU135" s="20">
        <v>0</v>
      </c>
      <c r="DV135" s="20">
        <v>0</v>
      </c>
      <c r="DW135" s="20">
        <v>0</v>
      </c>
      <c r="DX135" s="20">
        <v>1</v>
      </c>
      <c r="DY135" s="20">
        <v>0</v>
      </c>
      <c r="DZ135" s="20">
        <v>-1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>
        <v>0</v>
      </c>
      <c r="EG135" s="20">
        <v>0</v>
      </c>
      <c r="EH135" s="20">
        <v>0</v>
      </c>
      <c r="EI135" s="20">
        <v>0</v>
      </c>
      <c r="EJ135" s="20">
        <v>0</v>
      </c>
      <c r="EK135" s="20">
        <v>0</v>
      </c>
      <c r="EL135" s="20">
        <v>0</v>
      </c>
      <c r="EM135" s="20">
        <v>0</v>
      </c>
      <c r="EN135" s="20"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20">
        <v>-1</v>
      </c>
      <c r="EV135" s="20">
        <v>0</v>
      </c>
      <c r="EW135" s="20">
        <v>1</v>
      </c>
      <c r="EX135" s="20">
        <v>0</v>
      </c>
      <c r="EY135" s="20">
        <v>0</v>
      </c>
      <c r="EZ135" s="20">
        <v>0</v>
      </c>
      <c r="FA135" s="20">
        <v>0</v>
      </c>
      <c r="FB135" s="20">
        <v>0</v>
      </c>
      <c r="FC135" s="20">
        <v>0</v>
      </c>
      <c r="FD135" s="20">
        <v>0</v>
      </c>
      <c r="FE135" s="20">
        <v>0</v>
      </c>
      <c r="FF135" s="20">
        <v>0</v>
      </c>
      <c r="FG135" s="20">
        <v>0</v>
      </c>
      <c r="FH135" s="20">
        <v>0</v>
      </c>
      <c r="FI135" s="20">
        <v>0</v>
      </c>
      <c r="FJ135" s="20">
        <v>0</v>
      </c>
      <c r="FK135" s="20">
        <v>0</v>
      </c>
      <c r="FL135" s="20">
        <v>0</v>
      </c>
      <c r="FM135" s="20">
        <v>0</v>
      </c>
      <c r="FN135" s="20">
        <v>0</v>
      </c>
      <c r="FO135" s="20">
        <v>0</v>
      </c>
      <c r="FP135" s="20">
        <v>0</v>
      </c>
      <c r="FQ135" s="20">
        <v>0</v>
      </c>
      <c r="FR135" s="20">
        <v>0</v>
      </c>
      <c r="FS135" s="44"/>
      <c r="FT135" s="44"/>
      <c r="FU135" s="7">
        <v>0</v>
      </c>
      <c r="FW135" s="43" t="str">
        <v>69a</v>
      </c>
      <c r="FX135" s="7">
        <v>18.726128353557758</v>
      </c>
    </row>
    <row r="136" spans="1:180" x14ac:dyDescent="0.25">
      <c r="A136" s="1" t="s">
        <v>192</v>
      </c>
      <c r="B136" s="20">
        <v>0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0">
        <v>0</v>
      </c>
      <c r="CY136" s="20">
        <v>0</v>
      </c>
      <c r="CZ136" s="20">
        <v>0</v>
      </c>
      <c r="DA136" s="20">
        <v>0</v>
      </c>
      <c r="DB136" s="20">
        <v>0</v>
      </c>
      <c r="DC136" s="20">
        <v>0</v>
      </c>
      <c r="DD136" s="20">
        <v>0</v>
      </c>
      <c r="DE136" s="20">
        <v>0</v>
      </c>
      <c r="DF136" s="20">
        <v>0</v>
      </c>
      <c r="DG136" s="20">
        <v>0</v>
      </c>
      <c r="DH136" s="20">
        <v>0</v>
      </c>
      <c r="DI136" s="20">
        <v>0</v>
      </c>
      <c r="DJ136" s="20">
        <v>0</v>
      </c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>
        <v>0</v>
      </c>
      <c r="DS136" s="20">
        <v>0</v>
      </c>
      <c r="DT136" s="20">
        <v>0</v>
      </c>
      <c r="DU136" s="20">
        <v>0</v>
      </c>
      <c r="DV136" s="20">
        <v>0</v>
      </c>
      <c r="DW136" s="20">
        <v>0</v>
      </c>
      <c r="DX136" s="20">
        <v>0</v>
      </c>
      <c r="DY136" s="20">
        <v>0</v>
      </c>
      <c r="DZ136" s="20">
        <v>0</v>
      </c>
      <c r="EA136" s="20">
        <v>0</v>
      </c>
      <c r="EB136" s="20">
        <v>0</v>
      </c>
      <c r="EC136" s="20">
        <v>0</v>
      </c>
      <c r="ED136" s="20">
        <v>0</v>
      </c>
      <c r="EE136" s="20">
        <v>0</v>
      </c>
      <c r="EF136" s="20">
        <v>0</v>
      </c>
      <c r="EG136" s="20">
        <v>0</v>
      </c>
      <c r="EH136" s="20">
        <v>0</v>
      </c>
      <c r="EI136" s="20">
        <v>0</v>
      </c>
      <c r="EJ136" s="20">
        <v>0</v>
      </c>
      <c r="EK136" s="20">
        <v>1</v>
      </c>
      <c r="EL136" s="20">
        <v>-2</v>
      </c>
      <c r="EM136" s="20">
        <v>1</v>
      </c>
      <c r="EN136" s="20">
        <v>0</v>
      </c>
      <c r="EO136" s="20">
        <v>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20">
        <v>0</v>
      </c>
      <c r="EV136" s="20">
        <v>0</v>
      </c>
      <c r="EW136" s="20">
        <v>0</v>
      </c>
      <c r="EX136" s="20">
        <v>0</v>
      </c>
      <c r="EY136" s="20">
        <v>0</v>
      </c>
      <c r="EZ136" s="20">
        <v>0</v>
      </c>
      <c r="FA136" s="20">
        <v>0</v>
      </c>
      <c r="FB136" s="20">
        <v>0</v>
      </c>
      <c r="FC136" s="20">
        <v>0</v>
      </c>
      <c r="FD136" s="20">
        <v>0</v>
      </c>
      <c r="FE136" s="20">
        <v>0</v>
      </c>
      <c r="FF136" s="20">
        <v>0</v>
      </c>
      <c r="FG136" s="20">
        <v>0</v>
      </c>
      <c r="FH136" s="20">
        <v>0</v>
      </c>
      <c r="FI136" s="20">
        <v>0</v>
      </c>
      <c r="FJ136" s="20">
        <v>0</v>
      </c>
      <c r="FK136" s="20">
        <v>0</v>
      </c>
      <c r="FL136" s="20">
        <v>0</v>
      </c>
      <c r="FM136" s="20">
        <v>0</v>
      </c>
      <c r="FN136" s="20">
        <v>0</v>
      </c>
      <c r="FO136" s="20">
        <v>0</v>
      </c>
      <c r="FP136" s="20">
        <v>0</v>
      </c>
      <c r="FQ136" s="20">
        <v>0</v>
      </c>
      <c r="FR136" s="20">
        <v>0</v>
      </c>
      <c r="FS136" s="44"/>
      <c r="FT136" s="44"/>
      <c r="FU136" s="7">
        <v>0</v>
      </c>
      <c r="FW136" s="43" t="str">
        <v>69b</v>
      </c>
      <c r="FX136" s="7">
        <v>18.621592800551682</v>
      </c>
    </row>
    <row r="137" spans="1:180" x14ac:dyDescent="0.25">
      <c r="A137" s="1" t="s">
        <v>193</v>
      </c>
      <c r="B137" s="20">
        <v>0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v>0</v>
      </c>
      <c r="CX137" s="20">
        <v>0</v>
      </c>
      <c r="CY137" s="20">
        <v>0</v>
      </c>
      <c r="CZ137" s="20">
        <v>0</v>
      </c>
      <c r="DA137" s="20">
        <v>0</v>
      </c>
      <c r="DB137" s="20">
        <v>0</v>
      </c>
      <c r="DC137" s="20">
        <v>0</v>
      </c>
      <c r="DD137" s="20">
        <v>0</v>
      </c>
      <c r="DE137" s="20">
        <v>0</v>
      </c>
      <c r="DF137" s="20">
        <v>0</v>
      </c>
      <c r="DG137" s="20">
        <v>0</v>
      </c>
      <c r="DH137" s="20">
        <v>0</v>
      </c>
      <c r="DI137" s="20">
        <v>0</v>
      </c>
      <c r="DJ137" s="20">
        <v>0</v>
      </c>
      <c r="DK137" s="20">
        <v>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>
        <v>0</v>
      </c>
      <c r="DR137" s="20">
        <v>0</v>
      </c>
      <c r="DS137" s="20">
        <v>0</v>
      </c>
      <c r="DT137" s="20">
        <v>0</v>
      </c>
      <c r="DU137" s="20">
        <v>0</v>
      </c>
      <c r="DV137" s="20">
        <v>0</v>
      </c>
      <c r="DW137" s="20">
        <v>0</v>
      </c>
      <c r="DX137" s="20">
        <v>0</v>
      </c>
      <c r="DY137" s="20">
        <v>1</v>
      </c>
      <c r="DZ137" s="20">
        <v>0</v>
      </c>
      <c r="EA137" s="20">
        <v>-1</v>
      </c>
      <c r="EB137" s="20">
        <v>0</v>
      </c>
      <c r="EC137" s="20">
        <v>0</v>
      </c>
      <c r="ED137" s="20">
        <v>0</v>
      </c>
      <c r="EE137" s="20">
        <v>0</v>
      </c>
      <c r="EF137" s="20">
        <v>0</v>
      </c>
      <c r="EG137" s="20">
        <v>0</v>
      </c>
      <c r="EH137" s="20">
        <v>0</v>
      </c>
      <c r="EI137" s="20">
        <v>0</v>
      </c>
      <c r="EJ137" s="20">
        <v>0</v>
      </c>
      <c r="EK137" s="20">
        <v>0</v>
      </c>
      <c r="EL137" s="20">
        <v>0</v>
      </c>
      <c r="EM137" s="20">
        <v>0</v>
      </c>
      <c r="EN137" s="20"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20">
        <v>0</v>
      </c>
      <c r="EV137" s="20">
        <v>-1</v>
      </c>
      <c r="EW137" s="20">
        <v>0</v>
      </c>
      <c r="EX137" s="20">
        <v>1</v>
      </c>
      <c r="EY137" s="20">
        <v>0</v>
      </c>
      <c r="EZ137" s="20">
        <v>0</v>
      </c>
      <c r="FA137" s="20">
        <v>0</v>
      </c>
      <c r="FB137" s="20">
        <v>0</v>
      </c>
      <c r="FC137" s="20">
        <v>0</v>
      </c>
      <c r="FD137" s="20">
        <v>0</v>
      </c>
      <c r="FE137" s="20">
        <v>0</v>
      </c>
      <c r="FF137" s="20">
        <v>0</v>
      </c>
      <c r="FG137" s="20">
        <v>0</v>
      </c>
      <c r="FH137" s="20">
        <v>0</v>
      </c>
      <c r="FI137" s="20">
        <v>0</v>
      </c>
      <c r="FJ137" s="20">
        <v>0</v>
      </c>
      <c r="FK137" s="20">
        <v>0</v>
      </c>
      <c r="FL137" s="20">
        <v>0</v>
      </c>
      <c r="FM137" s="20">
        <v>0</v>
      </c>
      <c r="FN137" s="20">
        <v>0</v>
      </c>
      <c r="FO137" s="20">
        <v>0</v>
      </c>
      <c r="FP137" s="20">
        <v>0</v>
      </c>
      <c r="FQ137" s="20">
        <v>0</v>
      </c>
      <c r="FR137" s="20">
        <v>0</v>
      </c>
      <c r="FS137" s="44"/>
      <c r="FT137" s="44"/>
      <c r="FU137" s="7">
        <v>0</v>
      </c>
      <c r="FW137" s="43" t="str">
        <v>71b</v>
      </c>
      <c r="FX137" s="7">
        <v>-2.1274312348005369</v>
      </c>
    </row>
    <row r="138" spans="1:180" x14ac:dyDescent="0.25">
      <c r="A138" s="1" t="s">
        <v>194</v>
      </c>
      <c r="B138" s="20">
        <v>0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v>0</v>
      </c>
      <c r="CX138" s="20">
        <v>0</v>
      </c>
      <c r="CY138" s="20">
        <v>0</v>
      </c>
      <c r="CZ138" s="20">
        <v>0</v>
      </c>
      <c r="DA138" s="20">
        <v>0</v>
      </c>
      <c r="DB138" s="20">
        <v>0</v>
      </c>
      <c r="DC138" s="20">
        <v>0</v>
      </c>
      <c r="DD138" s="20">
        <v>0</v>
      </c>
      <c r="DE138" s="20">
        <v>0</v>
      </c>
      <c r="DF138" s="20">
        <v>0</v>
      </c>
      <c r="DG138" s="20">
        <v>0</v>
      </c>
      <c r="DH138" s="20">
        <v>0</v>
      </c>
      <c r="DI138" s="20">
        <v>0</v>
      </c>
      <c r="DJ138" s="20">
        <v>0</v>
      </c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>
        <v>0</v>
      </c>
      <c r="DS138" s="20">
        <v>0</v>
      </c>
      <c r="DT138" s="20">
        <v>0</v>
      </c>
      <c r="DU138" s="20">
        <v>0</v>
      </c>
      <c r="DV138" s="20">
        <v>0</v>
      </c>
      <c r="DW138" s="20">
        <v>0</v>
      </c>
      <c r="DX138" s="20">
        <v>0</v>
      </c>
      <c r="DY138" s="20">
        <v>0</v>
      </c>
      <c r="DZ138" s="20">
        <v>0</v>
      </c>
      <c r="EA138" s="20">
        <v>0</v>
      </c>
      <c r="EB138" s="20">
        <v>0</v>
      </c>
      <c r="EC138" s="20">
        <v>0</v>
      </c>
      <c r="ED138" s="20">
        <v>0</v>
      </c>
      <c r="EE138" s="20">
        <v>0</v>
      </c>
      <c r="EF138" s="20">
        <v>0</v>
      </c>
      <c r="EG138" s="20">
        <v>0</v>
      </c>
      <c r="EH138" s="20">
        <v>0</v>
      </c>
      <c r="EI138" s="20">
        <v>0</v>
      </c>
      <c r="EJ138" s="20">
        <v>0</v>
      </c>
      <c r="EK138" s="20">
        <v>0</v>
      </c>
      <c r="EL138" s="20">
        <v>1</v>
      </c>
      <c r="EM138" s="20">
        <v>-2</v>
      </c>
      <c r="EN138" s="20">
        <v>1</v>
      </c>
      <c r="EO138" s="20">
        <v>0</v>
      </c>
      <c r="EP138" s="20">
        <v>0</v>
      </c>
      <c r="EQ138" s="20">
        <v>0</v>
      </c>
      <c r="ER138" s="20">
        <v>0</v>
      </c>
      <c r="ES138" s="20">
        <v>0</v>
      </c>
      <c r="ET138" s="20">
        <v>0</v>
      </c>
      <c r="EU138" s="20">
        <v>0</v>
      </c>
      <c r="EV138" s="20">
        <v>0</v>
      </c>
      <c r="EW138" s="20">
        <v>0</v>
      </c>
      <c r="EX138" s="20">
        <v>0</v>
      </c>
      <c r="EY138" s="20">
        <v>0</v>
      </c>
      <c r="EZ138" s="20">
        <v>0</v>
      </c>
      <c r="FA138" s="20">
        <v>0</v>
      </c>
      <c r="FB138" s="20">
        <v>0</v>
      </c>
      <c r="FC138" s="20">
        <v>0</v>
      </c>
      <c r="FD138" s="20">
        <v>0</v>
      </c>
      <c r="FE138" s="20">
        <v>0</v>
      </c>
      <c r="FF138" s="20">
        <v>0</v>
      </c>
      <c r="FG138" s="20">
        <v>0</v>
      </c>
      <c r="FH138" s="20">
        <v>0</v>
      </c>
      <c r="FI138" s="20">
        <v>0</v>
      </c>
      <c r="FJ138" s="20">
        <v>0</v>
      </c>
      <c r="FK138" s="20">
        <v>0</v>
      </c>
      <c r="FL138" s="20">
        <v>0</v>
      </c>
      <c r="FM138" s="20">
        <v>0</v>
      </c>
      <c r="FN138" s="20">
        <v>0</v>
      </c>
      <c r="FO138" s="20">
        <v>0</v>
      </c>
      <c r="FP138" s="20">
        <v>0</v>
      </c>
      <c r="FQ138" s="20">
        <v>0</v>
      </c>
      <c r="FR138" s="20">
        <v>0</v>
      </c>
      <c r="FS138" s="44"/>
      <c r="FT138" s="44"/>
      <c r="FU138" s="7">
        <v>0</v>
      </c>
      <c r="FW138" s="43" t="str">
        <v>71a</v>
      </c>
      <c r="FX138" s="7">
        <v>1.8150035059234604</v>
      </c>
    </row>
    <row r="139" spans="1:180" x14ac:dyDescent="0.25">
      <c r="A139" s="1" t="s">
        <v>195</v>
      </c>
      <c r="B139" s="20">
        <v>0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0">
        <v>0</v>
      </c>
      <c r="DA139" s="20">
        <v>0</v>
      </c>
      <c r="DB139" s="20">
        <v>0</v>
      </c>
      <c r="DC139" s="20">
        <v>0</v>
      </c>
      <c r="DD139" s="20">
        <v>0</v>
      </c>
      <c r="DE139" s="20">
        <v>0</v>
      </c>
      <c r="DF139" s="20">
        <v>0</v>
      </c>
      <c r="DG139" s="20">
        <v>0</v>
      </c>
      <c r="DH139" s="20">
        <v>0</v>
      </c>
      <c r="DI139" s="20">
        <v>0</v>
      </c>
      <c r="DJ139" s="20">
        <v>0</v>
      </c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>
        <v>0</v>
      </c>
      <c r="DS139" s="20">
        <v>0</v>
      </c>
      <c r="DT139" s="20">
        <v>0</v>
      </c>
      <c r="DU139" s="20">
        <v>0</v>
      </c>
      <c r="DV139" s="20">
        <v>0</v>
      </c>
      <c r="DW139" s="20">
        <v>0</v>
      </c>
      <c r="DX139" s="20">
        <v>0</v>
      </c>
      <c r="DY139" s="20">
        <v>0</v>
      </c>
      <c r="DZ139" s="20">
        <v>1</v>
      </c>
      <c r="EA139" s="20">
        <v>0</v>
      </c>
      <c r="EB139" s="20">
        <v>-1</v>
      </c>
      <c r="EC139" s="20">
        <v>0</v>
      </c>
      <c r="ED139" s="20">
        <v>0</v>
      </c>
      <c r="EE139" s="20">
        <v>0</v>
      </c>
      <c r="EF139" s="20">
        <v>0</v>
      </c>
      <c r="EG139" s="20">
        <v>0</v>
      </c>
      <c r="EH139" s="20">
        <v>0</v>
      </c>
      <c r="EI139" s="20">
        <v>0</v>
      </c>
      <c r="EJ139" s="20">
        <v>0</v>
      </c>
      <c r="EK139" s="20">
        <v>0</v>
      </c>
      <c r="EL139" s="20">
        <v>0</v>
      </c>
      <c r="EM139" s="20">
        <v>0</v>
      </c>
      <c r="EN139" s="20"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20">
        <v>0</v>
      </c>
      <c r="EV139" s="20">
        <v>0</v>
      </c>
      <c r="EW139" s="20">
        <v>-1</v>
      </c>
      <c r="EX139" s="20">
        <v>0</v>
      </c>
      <c r="EY139" s="20">
        <v>1</v>
      </c>
      <c r="EZ139" s="20">
        <v>0</v>
      </c>
      <c r="FA139" s="20">
        <v>0</v>
      </c>
      <c r="FB139" s="20">
        <v>0</v>
      </c>
      <c r="FC139" s="20">
        <v>0</v>
      </c>
      <c r="FD139" s="20">
        <v>0</v>
      </c>
      <c r="FE139" s="20">
        <v>0</v>
      </c>
      <c r="FF139" s="20">
        <v>0</v>
      </c>
      <c r="FG139" s="20">
        <v>0</v>
      </c>
      <c r="FH139" s="20">
        <v>0</v>
      </c>
      <c r="FI139" s="20">
        <v>0</v>
      </c>
      <c r="FJ139" s="20">
        <v>0</v>
      </c>
      <c r="FK139" s="20">
        <v>0</v>
      </c>
      <c r="FL139" s="20">
        <v>0</v>
      </c>
      <c r="FM139" s="20">
        <v>0</v>
      </c>
      <c r="FN139" s="20">
        <v>0</v>
      </c>
      <c r="FO139" s="20">
        <v>0</v>
      </c>
      <c r="FP139" s="20">
        <v>0</v>
      </c>
      <c r="FQ139" s="20">
        <v>0</v>
      </c>
      <c r="FR139" s="20">
        <v>0</v>
      </c>
      <c r="FS139" s="44"/>
      <c r="FT139" s="44"/>
      <c r="FU139" s="7">
        <v>0</v>
      </c>
      <c r="FW139" s="43">
        <v>71</v>
      </c>
      <c r="FX139" s="7">
        <v>3.7312172356720015</v>
      </c>
    </row>
    <row r="140" spans="1:180" x14ac:dyDescent="0.25">
      <c r="A140" s="1" t="s">
        <v>196</v>
      </c>
      <c r="B140" s="20">
        <v>0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v>0</v>
      </c>
      <c r="CY140" s="20">
        <v>0</v>
      </c>
      <c r="CZ140" s="20">
        <v>0</v>
      </c>
      <c r="DA140" s="20">
        <v>0</v>
      </c>
      <c r="DB140" s="20">
        <v>0</v>
      </c>
      <c r="DC140" s="20">
        <v>0</v>
      </c>
      <c r="DD140" s="20">
        <v>0</v>
      </c>
      <c r="DE140" s="20">
        <v>0</v>
      </c>
      <c r="DF140" s="20">
        <v>0</v>
      </c>
      <c r="DG140" s="20">
        <v>0</v>
      </c>
      <c r="DH140" s="20">
        <v>0</v>
      </c>
      <c r="DI140" s="20">
        <v>0</v>
      </c>
      <c r="DJ140" s="20">
        <v>0</v>
      </c>
      <c r="DK140" s="20">
        <v>0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>
        <v>0</v>
      </c>
      <c r="DS140" s="20">
        <v>0</v>
      </c>
      <c r="DT140" s="20">
        <v>0</v>
      </c>
      <c r="DU140" s="20">
        <v>0</v>
      </c>
      <c r="DV140" s="20">
        <v>0</v>
      </c>
      <c r="DW140" s="20">
        <v>0</v>
      </c>
      <c r="DX140" s="20">
        <v>0</v>
      </c>
      <c r="DY140" s="20">
        <v>0</v>
      </c>
      <c r="DZ140" s="20">
        <v>0</v>
      </c>
      <c r="EA140" s="20">
        <v>0</v>
      </c>
      <c r="EB140" s="20">
        <v>0</v>
      </c>
      <c r="EC140" s="20">
        <v>0</v>
      </c>
      <c r="ED140" s="20">
        <v>0</v>
      </c>
      <c r="EE140" s="20">
        <v>0</v>
      </c>
      <c r="EF140" s="20">
        <v>0</v>
      </c>
      <c r="EG140" s="20">
        <v>0</v>
      </c>
      <c r="EH140" s="20">
        <v>0</v>
      </c>
      <c r="EI140" s="20">
        <v>0</v>
      </c>
      <c r="EJ140" s="20">
        <v>0</v>
      </c>
      <c r="EK140" s="20">
        <v>0</v>
      </c>
      <c r="EL140" s="20">
        <v>0</v>
      </c>
      <c r="EM140" s="20">
        <v>1</v>
      </c>
      <c r="EN140" s="20">
        <v>-2</v>
      </c>
      <c r="EO140" s="20">
        <v>1</v>
      </c>
      <c r="EP140" s="20">
        <v>0</v>
      </c>
      <c r="EQ140" s="20">
        <v>0</v>
      </c>
      <c r="ER140" s="20">
        <v>0</v>
      </c>
      <c r="ES140" s="20">
        <v>0</v>
      </c>
      <c r="ET140" s="20">
        <v>0</v>
      </c>
      <c r="EU140" s="20">
        <v>0</v>
      </c>
      <c r="EV140" s="20">
        <v>0</v>
      </c>
      <c r="EW140" s="20">
        <v>0</v>
      </c>
      <c r="EX140" s="20">
        <v>0</v>
      </c>
      <c r="EY140" s="20">
        <v>0</v>
      </c>
      <c r="EZ140" s="20">
        <v>0</v>
      </c>
      <c r="FA140" s="20">
        <v>0</v>
      </c>
      <c r="FB140" s="20">
        <v>0</v>
      </c>
      <c r="FC140" s="20">
        <v>0</v>
      </c>
      <c r="FD140" s="20">
        <v>0</v>
      </c>
      <c r="FE140" s="20">
        <v>0</v>
      </c>
      <c r="FF140" s="20">
        <v>0</v>
      </c>
      <c r="FG140" s="20">
        <v>0</v>
      </c>
      <c r="FH140" s="20">
        <v>0</v>
      </c>
      <c r="FI140" s="20">
        <v>0</v>
      </c>
      <c r="FJ140" s="20">
        <v>0</v>
      </c>
      <c r="FK140" s="20">
        <v>0</v>
      </c>
      <c r="FL140" s="20">
        <v>0</v>
      </c>
      <c r="FM140" s="20">
        <v>0</v>
      </c>
      <c r="FN140" s="20">
        <v>0</v>
      </c>
      <c r="FO140" s="20">
        <v>0</v>
      </c>
      <c r="FP140" s="20">
        <v>0</v>
      </c>
      <c r="FQ140" s="20">
        <v>0</v>
      </c>
      <c r="FR140" s="20">
        <v>0</v>
      </c>
      <c r="FS140" s="44"/>
      <c r="FT140" s="44"/>
      <c r="FU140" s="7">
        <v>0</v>
      </c>
      <c r="FW140" s="43">
        <v>72</v>
      </c>
      <c r="FX140" s="7">
        <v>4.5554423583368511</v>
      </c>
    </row>
    <row r="141" spans="1:180" x14ac:dyDescent="0.25">
      <c r="A141" s="1" t="s">
        <v>197</v>
      </c>
      <c r="B141" s="20">
        <v>0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0">
        <v>0</v>
      </c>
      <c r="DA141" s="20">
        <v>0</v>
      </c>
      <c r="DB141" s="20">
        <v>0</v>
      </c>
      <c r="DC141" s="20">
        <v>0</v>
      </c>
      <c r="DD141" s="20">
        <v>0</v>
      </c>
      <c r="DE141" s="20">
        <v>0</v>
      </c>
      <c r="DF141" s="20">
        <v>0</v>
      </c>
      <c r="DG141" s="20">
        <v>0</v>
      </c>
      <c r="DH141" s="20">
        <v>0</v>
      </c>
      <c r="DI141" s="20">
        <v>0</v>
      </c>
      <c r="DJ141" s="20">
        <v>0</v>
      </c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>
        <v>0</v>
      </c>
      <c r="DR141" s="20">
        <v>0</v>
      </c>
      <c r="DS141" s="20">
        <v>0</v>
      </c>
      <c r="DT141" s="20">
        <v>0</v>
      </c>
      <c r="DU141" s="20">
        <v>0</v>
      </c>
      <c r="DV141" s="20">
        <v>0</v>
      </c>
      <c r="DW141" s="20">
        <v>0</v>
      </c>
      <c r="DX141" s="20">
        <v>0</v>
      </c>
      <c r="DY141" s="20">
        <v>0</v>
      </c>
      <c r="DZ141" s="20">
        <v>0</v>
      </c>
      <c r="EA141" s="20">
        <v>1</v>
      </c>
      <c r="EB141" s="20">
        <v>0</v>
      </c>
      <c r="EC141" s="20">
        <v>-1</v>
      </c>
      <c r="ED141" s="20">
        <v>0</v>
      </c>
      <c r="EE141" s="20">
        <v>0</v>
      </c>
      <c r="EF141" s="20">
        <v>0</v>
      </c>
      <c r="EG141" s="20">
        <v>0</v>
      </c>
      <c r="EH141" s="20">
        <v>0</v>
      </c>
      <c r="EI141" s="20">
        <v>0</v>
      </c>
      <c r="EJ141" s="20">
        <v>0</v>
      </c>
      <c r="EK141" s="20">
        <v>0</v>
      </c>
      <c r="EL141" s="20">
        <v>0</v>
      </c>
      <c r="EM141" s="20">
        <v>0</v>
      </c>
      <c r="EN141" s="20">
        <v>0</v>
      </c>
      <c r="EO141" s="20">
        <v>0</v>
      </c>
      <c r="EP141" s="20">
        <v>0</v>
      </c>
      <c r="EQ141" s="20">
        <v>0</v>
      </c>
      <c r="ER141" s="20">
        <v>0</v>
      </c>
      <c r="ES141" s="20">
        <v>0</v>
      </c>
      <c r="ET141" s="20">
        <v>0</v>
      </c>
      <c r="EU141" s="20">
        <v>0</v>
      </c>
      <c r="EV141" s="20">
        <v>0</v>
      </c>
      <c r="EW141" s="20">
        <v>0</v>
      </c>
      <c r="EX141" s="20">
        <v>-1</v>
      </c>
      <c r="EY141" s="20">
        <v>0</v>
      </c>
      <c r="EZ141" s="20">
        <v>1</v>
      </c>
      <c r="FA141" s="20">
        <v>0</v>
      </c>
      <c r="FB141" s="20">
        <v>0</v>
      </c>
      <c r="FC141" s="20">
        <v>0</v>
      </c>
      <c r="FD141" s="20">
        <v>0</v>
      </c>
      <c r="FE141" s="20">
        <v>0</v>
      </c>
      <c r="FF141" s="20">
        <v>0</v>
      </c>
      <c r="FG141" s="20">
        <v>0</v>
      </c>
      <c r="FH141" s="20">
        <v>0</v>
      </c>
      <c r="FI141" s="20">
        <v>0</v>
      </c>
      <c r="FJ141" s="20">
        <v>0</v>
      </c>
      <c r="FK141" s="20">
        <v>0</v>
      </c>
      <c r="FL141" s="20">
        <v>0</v>
      </c>
      <c r="FM141" s="20">
        <v>0</v>
      </c>
      <c r="FN141" s="20">
        <v>0</v>
      </c>
      <c r="FO141" s="20">
        <v>0</v>
      </c>
      <c r="FP141" s="20">
        <v>0</v>
      </c>
      <c r="FQ141" s="20">
        <v>0</v>
      </c>
      <c r="FR141" s="20">
        <v>0</v>
      </c>
      <c r="FS141" s="44"/>
      <c r="FT141" s="44"/>
      <c r="FU141" s="7">
        <v>0</v>
      </c>
      <c r="FW141" s="43">
        <v>73</v>
      </c>
      <c r="FX141" s="7">
        <v>5.2219111901103581</v>
      </c>
    </row>
    <row r="142" spans="1:180" x14ac:dyDescent="0.25">
      <c r="A142" s="1" t="s">
        <v>198</v>
      </c>
      <c r="B142" s="20">
        <v>0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v>0</v>
      </c>
      <c r="CZ142" s="20">
        <v>0</v>
      </c>
      <c r="DA142" s="20">
        <v>0</v>
      </c>
      <c r="DB142" s="20">
        <v>0</v>
      </c>
      <c r="DC142" s="20">
        <v>0</v>
      </c>
      <c r="DD142" s="20">
        <v>0</v>
      </c>
      <c r="DE142" s="20">
        <v>0</v>
      </c>
      <c r="DF142" s="20">
        <v>0</v>
      </c>
      <c r="DG142" s="20">
        <v>0</v>
      </c>
      <c r="DH142" s="20">
        <v>0</v>
      </c>
      <c r="DI142" s="20">
        <v>0</v>
      </c>
      <c r="DJ142" s="20">
        <v>0</v>
      </c>
      <c r="DK142" s="20">
        <v>0</v>
      </c>
      <c r="DL142" s="20">
        <v>0</v>
      </c>
      <c r="DM142" s="20">
        <v>0</v>
      </c>
      <c r="DN142" s="20">
        <v>0</v>
      </c>
      <c r="DO142" s="20">
        <v>0</v>
      </c>
      <c r="DP142" s="20">
        <v>0</v>
      </c>
      <c r="DQ142" s="20">
        <v>0</v>
      </c>
      <c r="DR142" s="20">
        <v>0</v>
      </c>
      <c r="DS142" s="20">
        <v>0</v>
      </c>
      <c r="DT142" s="20">
        <v>0</v>
      </c>
      <c r="DU142" s="20">
        <v>0</v>
      </c>
      <c r="DV142" s="20">
        <v>0</v>
      </c>
      <c r="DW142" s="20">
        <v>0</v>
      </c>
      <c r="DX142" s="20">
        <v>0</v>
      </c>
      <c r="DY142" s="20"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>
        <v>0</v>
      </c>
      <c r="EG142" s="20">
        <v>0</v>
      </c>
      <c r="EH142" s="20">
        <v>0</v>
      </c>
      <c r="EI142" s="20">
        <v>0</v>
      </c>
      <c r="EJ142" s="20">
        <v>0</v>
      </c>
      <c r="EK142" s="20">
        <v>0</v>
      </c>
      <c r="EL142" s="20">
        <v>0</v>
      </c>
      <c r="EM142" s="20">
        <v>0</v>
      </c>
      <c r="EN142" s="20">
        <v>1</v>
      </c>
      <c r="EO142" s="20">
        <v>-2</v>
      </c>
      <c r="EP142" s="20">
        <v>1</v>
      </c>
      <c r="EQ142" s="20">
        <v>0</v>
      </c>
      <c r="ER142" s="20">
        <v>0</v>
      </c>
      <c r="ES142" s="20">
        <v>0</v>
      </c>
      <c r="ET142" s="20">
        <v>0</v>
      </c>
      <c r="EU142" s="20">
        <v>0</v>
      </c>
      <c r="EV142" s="20">
        <v>0</v>
      </c>
      <c r="EW142" s="20">
        <v>0</v>
      </c>
      <c r="EX142" s="20">
        <v>0</v>
      </c>
      <c r="EY142" s="20">
        <v>0</v>
      </c>
      <c r="EZ142" s="20">
        <v>0</v>
      </c>
      <c r="FA142" s="20">
        <v>0</v>
      </c>
      <c r="FB142" s="20">
        <v>0</v>
      </c>
      <c r="FC142" s="20">
        <v>0</v>
      </c>
      <c r="FD142" s="20">
        <v>0</v>
      </c>
      <c r="FE142" s="20">
        <v>0</v>
      </c>
      <c r="FF142" s="20">
        <v>0</v>
      </c>
      <c r="FG142" s="20">
        <v>0</v>
      </c>
      <c r="FH142" s="20">
        <v>0</v>
      </c>
      <c r="FI142" s="20">
        <v>0</v>
      </c>
      <c r="FJ142" s="20">
        <v>0</v>
      </c>
      <c r="FK142" s="20">
        <v>0</v>
      </c>
      <c r="FL142" s="20">
        <v>0</v>
      </c>
      <c r="FM142" s="20">
        <v>0</v>
      </c>
      <c r="FN142" s="20">
        <v>0</v>
      </c>
      <c r="FO142" s="20">
        <v>0</v>
      </c>
      <c r="FP142" s="20">
        <v>0</v>
      </c>
      <c r="FQ142" s="20">
        <v>0</v>
      </c>
      <c r="FR142" s="20">
        <v>0</v>
      </c>
      <c r="FS142" s="44"/>
      <c r="FT142" s="44"/>
      <c r="FU142" s="7">
        <v>0</v>
      </c>
      <c r="FW142" s="43">
        <v>74</v>
      </c>
      <c r="FX142" s="7">
        <v>5.967130616171552</v>
      </c>
    </row>
    <row r="143" spans="1:180" x14ac:dyDescent="0.25">
      <c r="A143" s="1" t="s">
        <v>199</v>
      </c>
      <c r="B143" s="20">
        <v>0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0">
        <v>0</v>
      </c>
      <c r="DA143" s="20">
        <v>0</v>
      </c>
      <c r="DB143" s="20">
        <v>0</v>
      </c>
      <c r="DC143" s="20">
        <v>0</v>
      </c>
      <c r="DD143" s="20">
        <v>0</v>
      </c>
      <c r="DE143" s="20">
        <v>0</v>
      </c>
      <c r="DF143" s="20">
        <v>0</v>
      </c>
      <c r="DG143" s="20">
        <v>0</v>
      </c>
      <c r="DH143" s="20">
        <v>0</v>
      </c>
      <c r="DI143" s="20">
        <v>0</v>
      </c>
      <c r="DJ143" s="20">
        <v>0</v>
      </c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>
        <v>0</v>
      </c>
      <c r="DR143" s="20">
        <v>0</v>
      </c>
      <c r="DS143" s="20">
        <v>0</v>
      </c>
      <c r="DT143" s="20">
        <v>0</v>
      </c>
      <c r="DU143" s="20">
        <v>0</v>
      </c>
      <c r="DV143" s="20">
        <v>0</v>
      </c>
      <c r="DW143" s="20">
        <v>0</v>
      </c>
      <c r="DX143" s="20">
        <v>0</v>
      </c>
      <c r="DY143" s="20">
        <v>0</v>
      </c>
      <c r="DZ143" s="20">
        <v>0</v>
      </c>
      <c r="EA143" s="20">
        <v>0</v>
      </c>
      <c r="EB143" s="20">
        <v>1</v>
      </c>
      <c r="EC143" s="20">
        <v>0</v>
      </c>
      <c r="ED143" s="20">
        <v>-1</v>
      </c>
      <c r="EE143" s="20">
        <v>0</v>
      </c>
      <c r="EF143" s="20">
        <v>0</v>
      </c>
      <c r="EG143" s="20">
        <v>0</v>
      </c>
      <c r="EH143" s="20">
        <v>0</v>
      </c>
      <c r="EI143" s="20">
        <v>0</v>
      </c>
      <c r="EJ143" s="20">
        <v>0</v>
      </c>
      <c r="EK143" s="20">
        <v>0</v>
      </c>
      <c r="EL143" s="20">
        <v>0</v>
      </c>
      <c r="EM143" s="20">
        <v>0</v>
      </c>
      <c r="EN143" s="20"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20">
        <v>0</v>
      </c>
      <c r="EV143" s="20">
        <v>0</v>
      </c>
      <c r="EW143" s="20">
        <v>0</v>
      </c>
      <c r="EX143" s="20">
        <v>0</v>
      </c>
      <c r="EY143" s="20">
        <v>-1</v>
      </c>
      <c r="EZ143" s="20">
        <v>0</v>
      </c>
      <c r="FA143" s="20">
        <v>1</v>
      </c>
      <c r="FB143" s="20">
        <v>0</v>
      </c>
      <c r="FC143" s="20">
        <v>0</v>
      </c>
      <c r="FD143" s="20">
        <v>0</v>
      </c>
      <c r="FE143" s="20">
        <v>0</v>
      </c>
      <c r="FF143" s="20">
        <v>0</v>
      </c>
      <c r="FG143" s="20">
        <v>0</v>
      </c>
      <c r="FH143" s="20">
        <v>0</v>
      </c>
      <c r="FI143" s="20">
        <v>0</v>
      </c>
      <c r="FJ143" s="20">
        <v>0</v>
      </c>
      <c r="FK143" s="20">
        <v>0</v>
      </c>
      <c r="FL143" s="20">
        <v>0</v>
      </c>
      <c r="FM143" s="20">
        <v>0</v>
      </c>
      <c r="FN143" s="20">
        <v>0</v>
      </c>
      <c r="FO143" s="20">
        <v>0</v>
      </c>
      <c r="FP143" s="20">
        <v>0</v>
      </c>
      <c r="FQ143" s="20">
        <v>0</v>
      </c>
      <c r="FR143" s="20">
        <v>0</v>
      </c>
      <c r="FS143" s="44"/>
      <c r="FT143" s="44"/>
      <c r="FU143" s="7">
        <v>0</v>
      </c>
      <c r="FW143" s="43">
        <v>75</v>
      </c>
      <c r="FX143" s="7">
        <v>6.7123500422327051</v>
      </c>
    </row>
    <row r="144" spans="1:180" x14ac:dyDescent="0.25">
      <c r="A144" s="1" t="s">
        <v>237</v>
      </c>
      <c r="B144" s="20">
        <v>0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v>0</v>
      </c>
      <c r="CX144" s="20">
        <v>0</v>
      </c>
      <c r="CY144" s="20">
        <v>0</v>
      </c>
      <c r="CZ144" s="20">
        <v>0</v>
      </c>
      <c r="DA144" s="20">
        <v>0</v>
      </c>
      <c r="DB144" s="20">
        <v>0</v>
      </c>
      <c r="DC144" s="20">
        <v>0</v>
      </c>
      <c r="DD144" s="20">
        <v>0</v>
      </c>
      <c r="DE144" s="20">
        <v>0</v>
      </c>
      <c r="DF144" s="20">
        <v>0</v>
      </c>
      <c r="DG144" s="20">
        <v>0</v>
      </c>
      <c r="DH144" s="20">
        <v>0</v>
      </c>
      <c r="DI144" s="20">
        <v>0</v>
      </c>
      <c r="DJ144" s="20">
        <v>0</v>
      </c>
      <c r="DK144" s="20">
        <v>0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>
        <v>0</v>
      </c>
      <c r="DR144" s="20">
        <v>0</v>
      </c>
      <c r="DS144" s="20">
        <v>0</v>
      </c>
      <c r="DT144" s="20">
        <v>0</v>
      </c>
      <c r="DU144" s="20">
        <v>0</v>
      </c>
      <c r="DV144" s="20">
        <v>0</v>
      </c>
      <c r="DW144" s="20">
        <v>0</v>
      </c>
      <c r="DX144" s="20">
        <v>0</v>
      </c>
      <c r="DY144" s="20">
        <v>0</v>
      </c>
      <c r="DZ144" s="20">
        <v>0</v>
      </c>
      <c r="EA144" s="20">
        <v>0</v>
      </c>
      <c r="EB144" s="20">
        <v>0</v>
      </c>
      <c r="EC144" s="20">
        <v>1</v>
      </c>
      <c r="ED144" s="20">
        <v>0</v>
      </c>
      <c r="EE144" s="20">
        <v>-1</v>
      </c>
      <c r="EF144" s="20">
        <v>0</v>
      </c>
      <c r="EG144" s="20">
        <v>0</v>
      </c>
      <c r="EH144" s="20">
        <v>0</v>
      </c>
      <c r="EI144" s="20">
        <v>0</v>
      </c>
      <c r="EJ144" s="20">
        <v>0</v>
      </c>
      <c r="EK144" s="20">
        <v>0</v>
      </c>
      <c r="EL144" s="20">
        <v>0</v>
      </c>
      <c r="EM144" s="20">
        <v>0</v>
      </c>
      <c r="EN144" s="20"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v>0</v>
      </c>
      <c r="ET144" s="20">
        <v>0</v>
      </c>
      <c r="EU144" s="20">
        <v>0</v>
      </c>
      <c r="EV144" s="20">
        <v>0</v>
      </c>
      <c r="EW144" s="20">
        <v>0</v>
      </c>
      <c r="EX144" s="20">
        <v>0</v>
      </c>
      <c r="EY144" s="20">
        <v>0</v>
      </c>
      <c r="EZ144" s="20">
        <v>-1</v>
      </c>
      <c r="FA144" s="20">
        <v>0</v>
      </c>
      <c r="FB144" s="20">
        <v>1</v>
      </c>
      <c r="FC144" s="20">
        <v>0</v>
      </c>
      <c r="FD144" s="20">
        <v>0</v>
      </c>
      <c r="FE144" s="20">
        <v>0</v>
      </c>
      <c r="FF144" s="20">
        <v>0</v>
      </c>
      <c r="FG144" s="20">
        <v>0</v>
      </c>
      <c r="FH144" s="20">
        <v>0</v>
      </c>
      <c r="FI144" s="20">
        <v>0</v>
      </c>
      <c r="FJ144" s="20">
        <v>0</v>
      </c>
      <c r="FK144" s="20">
        <v>0</v>
      </c>
      <c r="FL144" s="20">
        <v>0</v>
      </c>
      <c r="FM144" s="20">
        <v>0</v>
      </c>
      <c r="FN144" s="20">
        <v>0</v>
      </c>
      <c r="FO144" s="20">
        <v>0</v>
      </c>
      <c r="FP144" s="20">
        <v>0</v>
      </c>
      <c r="FQ144" s="20">
        <v>0</v>
      </c>
      <c r="FR144" s="20">
        <v>0</v>
      </c>
      <c r="FS144" s="44"/>
      <c r="FT144" s="44"/>
      <c r="FU144" s="7">
        <v>0</v>
      </c>
      <c r="FW144" s="43">
        <v>76</v>
      </c>
      <c r="FX144" s="7">
        <v>7.4575694682938112</v>
      </c>
    </row>
    <row r="145" spans="1:180" x14ac:dyDescent="0.25">
      <c r="A145" s="1" t="s">
        <v>238</v>
      </c>
      <c r="B145" s="20">
        <v>0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0">
        <v>0</v>
      </c>
      <c r="DA145" s="20">
        <v>0</v>
      </c>
      <c r="DB145" s="20">
        <v>0</v>
      </c>
      <c r="DC145" s="20">
        <v>0</v>
      </c>
      <c r="DD145" s="20">
        <v>0</v>
      </c>
      <c r="DE145" s="20">
        <v>0</v>
      </c>
      <c r="DF145" s="20">
        <v>0</v>
      </c>
      <c r="DG145" s="20">
        <v>0</v>
      </c>
      <c r="DH145" s="20">
        <v>0</v>
      </c>
      <c r="DI145" s="20">
        <v>0</v>
      </c>
      <c r="DJ145" s="20">
        <v>0</v>
      </c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>
        <v>0</v>
      </c>
      <c r="DR145" s="20">
        <v>0</v>
      </c>
      <c r="DS145" s="20">
        <v>0</v>
      </c>
      <c r="DT145" s="20">
        <v>0</v>
      </c>
      <c r="DU145" s="20">
        <v>0</v>
      </c>
      <c r="DV145" s="20">
        <v>0</v>
      </c>
      <c r="DW145" s="20">
        <v>0</v>
      </c>
      <c r="DX145" s="20">
        <v>0</v>
      </c>
      <c r="DY145" s="20"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1</v>
      </c>
      <c r="EE145" s="20">
        <v>0</v>
      </c>
      <c r="EF145" s="20">
        <v>0</v>
      </c>
      <c r="EG145" s="20">
        <v>0</v>
      </c>
      <c r="EH145" s="20">
        <v>0</v>
      </c>
      <c r="EI145" s="20">
        <v>0</v>
      </c>
      <c r="EJ145" s="20">
        <v>0</v>
      </c>
      <c r="EK145" s="20">
        <v>0</v>
      </c>
      <c r="EL145" s="20">
        <v>0</v>
      </c>
      <c r="EM145" s="20">
        <v>0</v>
      </c>
      <c r="EN145" s="20">
        <v>0</v>
      </c>
      <c r="EO145" s="20">
        <v>0</v>
      </c>
      <c r="EP145" s="20">
        <v>-2</v>
      </c>
      <c r="EQ145" s="20">
        <v>0</v>
      </c>
      <c r="ER145" s="20">
        <v>0</v>
      </c>
      <c r="ES145" s="20">
        <v>0</v>
      </c>
      <c r="ET145" s="20">
        <v>0</v>
      </c>
      <c r="EU145" s="20">
        <v>0</v>
      </c>
      <c r="EV145" s="20">
        <v>0</v>
      </c>
      <c r="EW145" s="20">
        <v>0</v>
      </c>
      <c r="EX145" s="20">
        <v>0</v>
      </c>
      <c r="EY145" s="20">
        <v>0</v>
      </c>
      <c r="EZ145" s="20">
        <v>0</v>
      </c>
      <c r="FA145" s="20">
        <v>1</v>
      </c>
      <c r="FB145" s="20">
        <v>0</v>
      </c>
      <c r="FC145" s="20">
        <v>0</v>
      </c>
      <c r="FD145" s="20">
        <v>0</v>
      </c>
      <c r="FE145" s="20">
        <v>0</v>
      </c>
      <c r="FF145" s="20">
        <v>0</v>
      </c>
      <c r="FG145" s="20">
        <v>0</v>
      </c>
      <c r="FH145" s="20">
        <v>0</v>
      </c>
      <c r="FI145" s="20">
        <v>0</v>
      </c>
      <c r="FJ145" s="20">
        <v>0</v>
      </c>
      <c r="FK145" s="20">
        <v>0</v>
      </c>
      <c r="FL145" s="20">
        <v>0</v>
      </c>
      <c r="FM145" s="20">
        <v>0</v>
      </c>
      <c r="FN145" s="20">
        <v>0</v>
      </c>
      <c r="FO145" s="20">
        <v>0</v>
      </c>
      <c r="FP145" s="20">
        <v>0</v>
      </c>
      <c r="FQ145" s="20">
        <v>0</v>
      </c>
      <c r="FR145" s="20">
        <v>0</v>
      </c>
      <c r="FS145" s="44"/>
      <c r="FT145" s="44"/>
      <c r="FU145" s="7">
        <v>0</v>
      </c>
      <c r="FW145" s="43">
        <v>77</v>
      </c>
      <c r="FX145" s="7">
        <v>8.2027888943550238</v>
      </c>
    </row>
    <row r="146" spans="1:180" x14ac:dyDescent="0.25">
      <c r="A146" s="1" t="s">
        <v>239</v>
      </c>
      <c r="B146" s="20">
        <v>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0">
        <f>-D8*I6/D8/D8</f>
        <v>0</v>
      </c>
      <c r="DA146" s="20">
        <v>0</v>
      </c>
      <c r="DB146" s="20">
        <v>0</v>
      </c>
      <c r="DC146" s="20">
        <v>0</v>
      </c>
      <c r="DD146" s="20">
        <v>0</v>
      </c>
      <c r="DE146" s="20">
        <v>0</v>
      </c>
      <c r="DF146" s="20">
        <v>0</v>
      </c>
      <c r="DG146" s="20">
        <v>0</v>
      </c>
      <c r="DH146" s="20">
        <v>0</v>
      </c>
      <c r="DI146" s="20">
        <v>0</v>
      </c>
      <c r="DJ146" s="20">
        <v>0</v>
      </c>
      <c r="DK146" s="20">
        <v>0</v>
      </c>
      <c r="DL146" s="20">
        <v>0</v>
      </c>
      <c r="DM146" s="20">
        <v>0</v>
      </c>
      <c r="DN146" s="20">
        <v>0</v>
      </c>
      <c r="DO146" s="20">
        <v>0</v>
      </c>
      <c r="DP146" s="20">
        <f>D8</f>
        <v>2.8571428571428571E-2</v>
      </c>
      <c r="DQ146" s="20">
        <f>D8*(-2+2*I6/D8/D8)</f>
        <v>-5.7142857142857141E-2</v>
      </c>
      <c r="DR146" s="20">
        <f>D8</f>
        <v>2.8571428571428571E-2</v>
      </c>
      <c r="DS146" s="20">
        <v>0</v>
      </c>
      <c r="DT146" s="20">
        <v>0</v>
      </c>
      <c r="DU146" s="20">
        <v>0</v>
      </c>
      <c r="DV146" s="20">
        <v>0</v>
      </c>
      <c r="DW146" s="20">
        <v>0</v>
      </c>
      <c r="DX146" s="20">
        <v>0</v>
      </c>
      <c r="DY146" s="20"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f>-D8*I6/D8/D8</f>
        <v>0</v>
      </c>
      <c r="EE146" s="20">
        <v>0</v>
      </c>
      <c r="EF146" s="20">
        <v>0</v>
      </c>
      <c r="EG146" s="20">
        <v>0</v>
      </c>
      <c r="EH146" s="20">
        <v>0</v>
      </c>
      <c r="EI146" s="20">
        <v>0</v>
      </c>
      <c r="EJ146" s="20">
        <v>0</v>
      </c>
      <c r="EK146" s="20">
        <v>0</v>
      </c>
      <c r="EL146" s="20">
        <v>0</v>
      </c>
      <c r="EM146" s="20">
        <v>0</v>
      </c>
      <c r="EN146" s="20"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v>0</v>
      </c>
      <c r="EU146" s="20">
        <v>0</v>
      </c>
      <c r="EV146" s="20">
        <v>0</v>
      </c>
      <c r="EW146" s="20">
        <v>0</v>
      </c>
      <c r="EX146" s="20">
        <v>0</v>
      </c>
      <c r="EY146" s="20">
        <v>0</v>
      </c>
      <c r="EZ146" s="20">
        <v>0</v>
      </c>
      <c r="FA146" s="20">
        <v>0</v>
      </c>
      <c r="FB146" s="20">
        <v>0</v>
      </c>
      <c r="FC146" s="20">
        <v>0</v>
      </c>
      <c r="FD146" s="20">
        <v>0</v>
      </c>
      <c r="FE146" s="20">
        <v>0</v>
      </c>
      <c r="FF146" s="20">
        <v>0</v>
      </c>
      <c r="FG146" s="20">
        <v>0</v>
      </c>
      <c r="FH146" s="20">
        <v>0</v>
      </c>
      <c r="FI146" s="20">
        <v>0</v>
      </c>
      <c r="FJ146" s="20">
        <v>0</v>
      </c>
      <c r="FK146" s="20">
        <v>0</v>
      </c>
      <c r="FL146" s="20">
        <v>0</v>
      </c>
      <c r="FM146" s="20">
        <v>0</v>
      </c>
      <c r="FN146" s="20">
        <v>0</v>
      </c>
      <c r="FO146" s="20">
        <v>0</v>
      </c>
      <c r="FP146" s="20">
        <v>1</v>
      </c>
      <c r="FQ146" s="20">
        <v>-4</v>
      </c>
      <c r="FR146" s="20">
        <v>3</v>
      </c>
      <c r="FS146" s="44"/>
      <c r="FT146" s="44"/>
      <c r="FU146" s="7">
        <v>0</v>
      </c>
      <c r="FW146" s="43">
        <v>78</v>
      </c>
      <c r="FX146" s="7">
        <v>9.0267589147039899</v>
      </c>
    </row>
    <row r="147" spans="1:180" x14ac:dyDescent="0.25">
      <c r="A147" s="1" t="s">
        <v>224</v>
      </c>
      <c r="B147" s="20">
        <v>0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0">
        <v>0</v>
      </c>
      <c r="DA147" s="20">
        <v>0</v>
      </c>
      <c r="DB147" s="20">
        <v>0</v>
      </c>
      <c r="DC147" s="20">
        <v>0</v>
      </c>
      <c r="DD147" s="20">
        <v>0</v>
      </c>
      <c r="DE147" s="20">
        <v>0</v>
      </c>
      <c r="DF147" s="20">
        <v>0</v>
      </c>
      <c r="DG147" s="20">
        <v>0</v>
      </c>
      <c r="DH147" s="20">
        <v>0</v>
      </c>
      <c r="DI147" s="20">
        <v>0</v>
      </c>
      <c r="DJ147" s="20">
        <v>0</v>
      </c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>
        <f>-D8*I6/D8/D8</f>
        <v>0</v>
      </c>
      <c r="DR147" s="20">
        <v>0</v>
      </c>
      <c r="DS147" s="20">
        <v>0</v>
      </c>
      <c r="DT147" s="20">
        <v>0</v>
      </c>
      <c r="DU147" s="20">
        <v>0</v>
      </c>
      <c r="DV147" s="20">
        <v>0</v>
      </c>
      <c r="DW147" s="20">
        <v>0</v>
      </c>
      <c r="DX147" s="20">
        <v>0</v>
      </c>
      <c r="DY147" s="20">
        <v>0</v>
      </c>
      <c r="DZ147" s="20">
        <v>0</v>
      </c>
      <c r="EA147" s="20">
        <v>0</v>
      </c>
      <c r="EB147" s="20">
        <v>0</v>
      </c>
      <c r="EC147" s="20">
        <f>D8</f>
        <v>2.8571428571428571E-2</v>
      </c>
      <c r="ED147" s="20">
        <f>D8*(-2+2*I6/D8/D8)</f>
        <v>-5.7142857142857141E-2</v>
      </c>
      <c r="EE147" s="20">
        <f>D8</f>
        <v>2.8571428571428571E-2</v>
      </c>
      <c r="EF147" s="20">
        <v>0</v>
      </c>
      <c r="EG147" s="20">
        <v>0</v>
      </c>
      <c r="EH147" s="20">
        <v>0</v>
      </c>
      <c r="EI147" s="20">
        <v>0</v>
      </c>
      <c r="EJ147" s="20">
        <v>0</v>
      </c>
      <c r="EK147" s="20">
        <v>0</v>
      </c>
      <c r="EL147" s="20">
        <v>0</v>
      </c>
      <c r="EM147" s="20">
        <v>0</v>
      </c>
      <c r="EN147" s="20">
        <v>0</v>
      </c>
      <c r="EO147" s="20">
        <v>0</v>
      </c>
      <c r="EP147" s="20">
        <f>-D8*I6/D8/D8</f>
        <v>0</v>
      </c>
      <c r="EQ147" s="20">
        <v>0</v>
      </c>
      <c r="ER147" s="20">
        <v>0</v>
      </c>
      <c r="ES147" s="20">
        <v>0</v>
      </c>
      <c r="ET147" s="20">
        <v>0</v>
      </c>
      <c r="EU147" s="20">
        <v>0</v>
      </c>
      <c r="EV147" s="20">
        <v>0</v>
      </c>
      <c r="EW147" s="20">
        <v>0</v>
      </c>
      <c r="EX147" s="20">
        <v>0</v>
      </c>
      <c r="EY147" s="20">
        <v>0</v>
      </c>
      <c r="EZ147" s="20">
        <v>0</v>
      </c>
      <c r="FA147" s="20">
        <v>0</v>
      </c>
      <c r="FB147" s="20">
        <v>0</v>
      </c>
      <c r="FC147" s="20">
        <v>0</v>
      </c>
      <c r="FD147" s="20">
        <v>0</v>
      </c>
      <c r="FE147" s="20">
        <v>0</v>
      </c>
      <c r="FF147" s="20">
        <v>0</v>
      </c>
      <c r="FG147" s="20">
        <v>0</v>
      </c>
      <c r="FH147" s="20">
        <v>0</v>
      </c>
      <c r="FI147" s="20">
        <v>0</v>
      </c>
      <c r="FJ147" s="20">
        <v>0</v>
      </c>
      <c r="FK147" s="20">
        <v>0</v>
      </c>
      <c r="FL147" s="20">
        <v>0</v>
      </c>
      <c r="FM147" s="20">
        <v>0</v>
      </c>
      <c r="FN147" s="20">
        <v>0</v>
      </c>
      <c r="FO147" s="20">
        <v>0</v>
      </c>
      <c r="FP147" s="20">
        <v>-1</v>
      </c>
      <c r="FQ147" s="20">
        <v>0</v>
      </c>
      <c r="FR147" s="20">
        <v>1</v>
      </c>
      <c r="FS147" s="44"/>
      <c r="FT147" s="44"/>
      <c r="FU147" s="7">
        <v>0</v>
      </c>
      <c r="FW147" s="43">
        <v>79</v>
      </c>
      <c r="FX147" s="7">
        <v>9.6929726441612996</v>
      </c>
    </row>
    <row r="148" spans="1:180" x14ac:dyDescent="0.25">
      <c r="A148" s="1" t="s">
        <v>225</v>
      </c>
      <c r="B148" s="20">
        <v>0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0">
        <v>0</v>
      </c>
      <c r="DA148" s="20">
        <v>0</v>
      </c>
      <c r="DB148" s="20">
        <v>0</v>
      </c>
      <c r="DC148" s="20">
        <v>0</v>
      </c>
      <c r="DD148" s="20">
        <v>0</v>
      </c>
      <c r="DE148" s="20">
        <v>0</v>
      </c>
      <c r="DF148" s="20">
        <v>0</v>
      </c>
      <c r="DG148" s="20">
        <v>0</v>
      </c>
      <c r="DH148" s="20">
        <v>0</v>
      </c>
      <c r="DI148" s="20">
        <v>0</v>
      </c>
      <c r="DJ148" s="20">
        <v>0</v>
      </c>
      <c r="DK148" s="20">
        <v>0</v>
      </c>
      <c r="DL148" s="20">
        <v>0</v>
      </c>
      <c r="DM148" s="20">
        <v>0</v>
      </c>
      <c r="DN148" s="20">
        <v>0</v>
      </c>
      <c r="DO148" s="20">
        <v>0</v>
      </c>
      <c r="DP148" s="20">
        <v>0</v>
      </c>
      <c r="DQ148" s="20">
        <v>0</v>
      </c>
      <c r="DR148" s="20">
        <v>0</v>
      </c>
      <c r="DS148" s="20">
        <v>0</v>
      </c>
      <c r="DT148" s="20">
        <v>0</v>
      </c>
      <c r="DU148" s="20">
        <v>0</v>
      </c>
      <c r="DV148" s="20">
        <v>0</v>
      </c>
      <c r="DW148" s="20">
        <v>0</v>
      </c>
      <c r="DX148" s="20">
        <v>0</v>
      </c>
      <c r="DY148" s="20"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f>-D8*I6/D8/D8</f>
        <v>0</v>
      </c>
      <c r="EE148" s="20">
        <v>0</v>
      </c>
      <c r="EF148" s="20">
        <v>0</v>
      </c>
      <c r="EG148" s="20">
        <v>0</v>
      </c>
      <c r="EH148" s="20">
        <v>0</v>
      </c>
      <c r="EI148" s="20">
        <v>0</v>
      </c>
      <c r="EJ148" s="20">
        <v>0</v>
      </c>
      <c r="EK148" s="20">
        <v>0</v>
      </c>
      <c r="EL148" s="20">
        <v>0</v>
      </c>
      <c r="EM148" s="20">
        <v>0</v>
      </c>
      <c r="EN148" s="20">
        <v>0</v>
      </c>
      <c r="EO148" s="20">
        <f>D8</f>
        <v>2.8571428571428571E-2</v>
      </c>
      <c r="EP148" s="20">
        <f>D8*(-2+2*I6/D8/D8)</f>
        <v>-5.7142857142857141E-2</v>
      </c>
      <c r="EQ148" s="20">
        <f>D8</f>
        <v>2.8571428571428571E-2</v>
      </c>
      <c r="ER148" s="20">
        <v>0</v>
      </c>
      <c r="ES148" s="20">
        <v>0</v>
      </c>
      <c r="ET148" s="20">
        <v>0</v>
      </c>
      <c r="EU148" s="20">
        <v>0</v>
      </c>
      <c r="EV148" s="20">
        <v>0</v>
      </c>
      <c r="EW148" s="20">
        <v>0</v>
      </c>
      <c r="EX148" s="20">
        <v>0</v>
      </c>
      <c r="EY148" s="20">
        <v>0</v>
      </c>
      <c r="EZ148" s="20">
        <v>0</v>
      </c>
      <c r="FA148" s="20">
        <f>-D8*I6/D8/D8</f>
        <v>0</v>
      </c>
      <c r="FB148" s="20">
        <v>0</v>
      </c>
      <c r="FC148" s="20">
        <v>0</v>
      </c>
      <c r="FD148" s="20">
        <v>0</v>
      </c>
      <c r="FE148" s="20">
        <v>0</v>
      </c>
      <c r="FF148" s="20">
        <v>0</v>
      </c>
      <c r="FG148" s="20">
        <v>0</v>
      </c>
      <c r="FH148" s="20">
        <v>0</v>
      </c>
      <c r="FI148" s="20">
        <v>0</v>
      </c>
      <c r="FJ148" s="20">
        <v>0</v>
      </c>
      <c r="FK148" s="20">
        <v>0</v>
      </c>
      <c r="FL148" s="20">
        <v>0</v>
      </c>
      <c r="FM148" s="20">
        <v>0</v>
      </c>
      <c r="FN148" s="20">
        <v>0</v>
      </c>
      <c r="FO148" s="20">
        <v>0</v>
      </c>
      <c r="FP148" s="20">
        <v>-3</v>
      </c>
      <c r="FQ148" s="20">
        <v>4</v>
      </c>
      <c r="FR148" s="20">
        <v>-1</v>
      </c>
      <c r="FS148" s="44"/>
      <c r="FT148" s="44"/>
      <c r="FU148" s="7">
        <v>0</v>
      </c>
      <c r="FW148" s="43" t="str">
        <v>79a</v>
      </c>
      <c r="FX148" s="7">
        <v>9.2671977665422105</v>
      </c>
    </row>
    <row r="149" spans="1:180" x14ac:dyDescent="0.25">
      <c r="A149" s="1" t="s">
        <v>240</v>
      </c>
      <c r="B149" s="20">
        <v>0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0</v>
      </c>
      <c r="CZ149" s="20">
        <v>0</v>
      </c>
      <c r="DA149" s="20">
        <v>0</v>
      </c>
      <c r="DB149" s="20">
        <v>0</v>
      </c>
      <c r="DC149" s="20">
        <v>0</v>
      </c>
      <c r="DD149" s="20">
        <v>0</v>
      </c>
      <c r="DE149" s="20">
        <v>0</v>
      </c>
      <c r="DF149" s="20">
        <v>0</v>
      </c>
      <c r="DG149" s="20">
        <v>0</v>
      </c>
      <c r="DH149" s="20">
        <v>0</v>
      </c>
      <c r="DI149" s="20">
        <v>0</v>
      </c>
      <c r="DJ149" s="20">
        <v>0</v>
      </c>
      <c r="DK149" s="20">
        <v>0</v>
      </c>
      <c r="DL149" s="20">
        <v>0</v>
      </c>
      <c r="DM149" s="20">
        <v>0</v>
      </c>
      <c r="DN149" s="20">
        <v>0</v>
      </c>
      <c r="DO149" s="20">
        <v>0</v>
      </c>
      <c r="DP149" s="20">
        <v>0</v>
      </c>
      <c r="DQ149" s="20">
        <v>0</v>
      </c>
      <c r="DR149" s="20">
        <v>0</v>
      </c>
      <c r="DS149" s="20">
        <v>0</v>
      </c>
      <c r="DT149" s="20">
        <v>0</v>
      </c>
      <c r="DU149" s="20">
        <v>0</v>
      </c>
      <c r="DV149" s="20">
        <v>0</v>
      </c>
      <c r="DW149" s="20">
        <v>0</v>
      </c>
      <c r="DX149" s="20">
        <v>0</v>
      </c>
      <c r="DY149" s="20">
        <v>0</v>
      </c>
      <c r="DZ149" s="20">
        <v>0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>
        <v>0</v>
      </c>
      <c r="EG149" s="20">
        <v>0</v>
      </c>
      <c r="EH149" s="20">
        <v>0</v>
      </c>
      <c r="EI149" s="20">
        <v>0</v>
      </c>
      <c r="EJ149" s="20">
        <v>0</v>
      </c>
      <c r="EK149" s="20">
        <v>0</v>
      </c>
      <c r="EL149" s="20">
        <v>0</v>
      </c>
      <c r="EM149" s="20">
        <v>0</v>
      </c>
      <c r="EN149" s="20"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20">
        <v>0</v>
      </c>
      <c r="EV149" s="20">
        <v>0</v>
      </c>
      <c r="EW149" s="20">
        <v>0</v>
      </c>
      <c r="EX149" s="20">
        <v>0</v>
      </c>
      <c r="EY149" s="20">
        <v>0</v>
      </c>
      <c r="EZ149" s="20">
        <v>0</v>
      </c>
      <c r="FA149" s="20">
        <v>0</v>
      </c>
      <c r="FB149" s="20">
        <v>0</v>
      </c>
      <c r="FC149" s="20">
        <v>0</v>
      </c>
      <c r="FD149" s="20">
        <v>0</v>
      </c>
      <c r="FE149" s="20">
        <v>0</v>
      </c>
      <c r="FF149" s="20">
        <v>0</v>
      </c>
      <c r="FG149" s="20">
        <v>0</v>
      </c>
      <c r="FH149" s="20">
        <v>0</v>
      </c>
      <c r="FI149" s="20">
        <v>0</v>
      </c>
      <c r="FJ149" s="20">
        <v>0</v>
      </c>
      <c r="FK149" s="20">
        <v>0</v>
      </c>
      <c r="FL149" s="20">
        <v>0</v>
      </c>
      <c r="FM149" s="20">
        <v>0</v>
      </c>
      <c r="FN149" s="20">
        <v>0</v>
      </c>
      <c r="FO149" s="20">
        <v>0</v>
      </c>
      <c r="FP149" s="20">
        <v>1</v>
      </c>
      <c r="FQ149" s="20">
        <v>0</v>
      </c>
      <c r="FR149" s="20">
        <v>0</v>
      </c>
      <c r="FS149" s="44"/>
      <c r="FT149" s="44"/>
      <c r="FU149" s="7">
        <v>0</v>
      </c>
      <c r="FW149" s="43" t="str">
        <v>79b</v>
      </c>
      <c r="FX149" s="7">
        <v>6.8152018746541057</v>
      </c>
    </row>
    <row r="150" spans="1:180" x14ac:dyDescent="0.25">
      <c r="A150" s="1" t="s">
        <v>156</v>
      </c>
      <c r="B150" s="20">
        <v>0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1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-2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1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0">
        <v>0</v>
      </c>
      <c r="DA150" s="20">
        <v>0</v>
      </c>
      <c r="DB150" s="20">
        <v>0</v>
      </c>
      <c r="DC150" s="20">
        <v>0</v>
      </c>
      <c r="DD150" s="20">
        <v>0</v>
      </c>
      <c r="DE150" s="20">
        <v>0</v>
      </c>
      <c r="DF150" s="20">
        <v>0</v>
      </c>
      <c r="DG150" s="20">
        <v>0</v>
      </c>
      <c r="DH150" s="20">
        <v>0</v>
      </c>
      <c r="DI150" s="20">
        <v>0</v>
      </c>
      <c r="DJ150" s="20">
        <v>0</v>
      </c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>
        <v>0</v>
      </c>
      <c r="DR150" s="20">
        <v>0</v>
      </c>
      <c r="DS150" s="20">
        <v>0</v>
      </c>
      <c r="DT150" s="20">
        <v>0</v>
      </c>
      <c r="DU150" s="20">
        <v>0</v>
      </c>
      <c r="DV150" s="20">
        <v>0</v>
      </c>
      <c r="DW150" s="20">
        <v>0</v>
      </c>
      <c r="DX150" s="20">
        <v>0</v>
      </c>
      <c r="DY150" s="20">
        <v>0</v>
      </c>
      <c r="DZ150" s="20">
        <v>0</v>
      </c>
      <c r="EA150" s="20">
        <v>0</v>
      </c>
      <c r="EB150" s="20">
        <v>0</v>
      </c>
      <c r="EC150" s="20">
        <v>0</v>
      </c>
      <c r="ED150" s="20">
        <v>0</v>
      </c>
      <c r="EE150" s="20">
        <v>0</v>
      </c>
      <c r="EF150" s="20">
        <v>0</v>
      </c>
      <c r="EG150" s="20">
        <v>0</v>
      </c>
      <c r="EH150" s="20">
        <v>0</v>
      </c>
      <c r="EI150" s="20">
        <v>0</v>
      </c>
      <c r="EJ150" s="20">
        <v>0</v>
      </c>
      <c r="EK150" s="20">
        <v>0</v>
      </c>
      <c r="EL150" s="20">
        <v>0</v>
      </c>
      <c r="EM150" s="20">
        <v>0</v>
      </c>
      <c r="EN150" s="20">
        <v>0</v>
      </c>
      <c r="EO150" s="20">
        <v>0</v>
      </c>
      <c r="EP150" s="20">
        <v>0</v>
      </c>
      <c r="EQ150" s="20">
        <v>0</v>
      </c>
      <c r="ER150" s="20">
        <v>0</v>
      </c>
      <c r="ES150" s="20">
        <v>0</v>
      </c>
      <c r="ET150" s="20">
        <v>0</v>
      </c>
      <c r="EU150" s="20">
        <v>0</v>
      </c>
      <c r="EV150" s="20">
        <v>0</v>
      </c>
      <c r="EW150" s="20">
        <v>0</v>
      </c>
      <c r="EX150" s="20">
        <v>0</v>
      </c>
      <c r="EY150" s="20">
        <v>0</v>
      </c>
      <c r="EZ150" s="20">
        <v>0</v>
      </c>
      <c r="FA150" s="20">
        <v>0</v>
      </c>
      <c r="FB150" s="20">
        <v>0</v>
      </c>
      <c r="FC150" s="20">
        <v>0</v>
      </c>
      <c r="FD150" s="20">
        <v>0</v>
      </c>
      <c r="FE150" s="20">
        <v>0</v>
      </c>
      <c r="FF150" s="20">
        <v>0</v>
      </c>
      <c r="FG150" s="20">
        <v>0</v>
      </c>
      <c r="FH150" s="20">
        <v>0</v>
      </c>
      <c r="FI150" s="20">
        <v>0</v>
      </c>
      <c r="FJ150" s="20">
        <v>0</v>
      </c>
      <c r="FK150" s="20">
        <v>0</v>
      </c>
      <c r="FL150" s="20">
        <v>0</v>
      </c>
      <c r="FM150" s="20">
        <v>0</v>
      </c>
      <c r="FN150" s="20">
        <v>0</v>
      </c>
      <c r="FO150" s="20">
        <v>0</v>
      </c>
      <c r="FP150" s="20">
        <v>0</v>
      </c>
      <c r="FQ150" s="20">
        <v>0</v>
      </c>
      <c r="FR150" s="20">
        <v>0</v>
      </c>
      <c r="FS150" s="44"/>
      <c r="FT150" s="44"/>
      <c r="FU150" s="7">
        <v>0</v>
      </c>
      <c r="FW150" s="43" t="str">
        <v>81c</v>
      </c>
      <c r="FX150" s="7">
        <v>-7.6439270807981465</v>
      </c>
    </row>
    <row r="151" spans="1:180" x14ac:dyDescent="0.25">
      <c r="A151" s="1" t="s">
        <v>157</v>
      </c>
      <c r="B151" s="20">
        <v>0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1</v>
      </c>
      <c r="AC151" s="20">
        <v>0</v>
      </c>
      <c r="AD151" s="20">
        <v>-1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0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-1</v>
      </c>
      <c r="BB151" s="20">
        <v>0</v>
      </c>
      <c r="BC151" s="20">
        <v>1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0">
        <v>0</v>
      </c>
      <c r="DA151" s="20">
        <v>0</v>
      </c>
      <c r="DB151" s="20">
        <v>0</v>
      </c>
      <c r="DC151" s="20">
        <v>0</v>
      </c>
      <c r="DD151" s="20">
        <v>0</v>
      </c>
      <c r="DE151" s="20">
        <v>0</v>
      </c>
      <c r="DF151" s="20">
        <v>0</v>
      </c>
      <c r="DG151" s="20">
        <v>0</v>
      </c>
      <c r="DH151" s="20">
        <v>0</v>
      </c>
      <c r="DI151" s="20">
        <v>0</v>
      </c>
      <c r="DJ151" s="20">
        <v>0</v>
      </c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>
        <v>0</v>
      </c>
      <c r="DS151" s="20">
        <v>0</v>
      </c>
      <c r="DT151" s="20">
        <v>0</v>
      </c>
      <c r="DU151" s="20">
        <v>0</v>
      </c>
      <c r="DV151" s="20">
        <v>0</v>
      </c>
      <c r="DW151" s="20">
        <v>0</v>
      </c>
      <c r="DX151" s="20">
        <v>0</v>
      </c>
      <c r="DY151" s="20"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0</v>
      </c>
      <c r="EF151" s="20">
        <v>0</v>
      </c>
      <c r="EG151" s="20">
        <v>0</v>
      </c>
      <c r="EH151" s="20">
        <v>0</v>
      </c>
      <c r="EI151" s="20">
        <v>0</v>
      </c>
      <c r="EJ151" s="20">
        <v>0</v>
      </c>
      <c r="EK151" s="20">
        <v>0</v>
      </c>
      <c r="EL151" s="20">
        <v>0</v>
      </c>
      <c r="EM151" s="20">
        <v>0</v>
      </c>
      <c r="EN151" s="20"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0</v>
      </c>
      <c r="ET151" s="20">
        <v>0</v>
      </c>
      <c r="EU151" s="20">
        <v>0</v>
      </c>
      <c r="EV151" s="20">
        <v>0</v>
      </c>
      <c r="EW151" s="20">
        <v>0</v>
      </c>
      <c r="EX151" s="20">
        <v>0</v>
      </c>
      <c r="EY151" s="20">
        <v>0</v>
      </c>
      <c r="EZ151" s="20">
        <v>0</v>
      </c>
      <c r="FA151" s="20">
        <v>0</v>
      </c>
      <c r="FB151" s="20">
        <v>0</v>
      </c>
      <c r="FC151" s="20">
        <v>0</v>
      </c>
      <c r="FD151" s="20">
        <v>0</v>
      </c>
      <c r="FE151" s="20">
        <v>0</v>
      </c>
      <c r="FF151" s="20">
        <v>0</v>
      </c>
      <c r="FG151" s="20">
        <v>0</v>
      </c>
      <c r="FH151" s="20">
        <v>0</v>
      </c>
      <c r="FI151" s="20">
        <v>0</v>
      </c>
      <c r="FJ151" s="20">
        <v>0</v>
      </c>
      <c r="FK151" s="20">
        <v>0</v>
      </c>
      <c r="FL151" s="20">
        <v>0</v>
      </c>
      <c r="FM151" s="20">
        <v>0</v>
      </c>
      <c r="FN151" s="20">
        <v>0</v>
      </c>
      <c r="FO151" s="20">
        <v>0</v>
      </c>
      <c r="FP151" s="20">
        <v>0</v>
      </c>
      <c r="FQ151" s="20">
        <v>0</v>
      </c>
      <c r="FR151" s="20">
        <v>0</v>
      </c>
      <c r="FS151" s="44"/>
      <c r="FT151" s="44"/>
      <c r="FU151" s="7">
        <v>0</v>
      </c>
      <c r="FW151" s="43">
        <v>81</v>
      </c>
      <c r="FX151" s="7">
        <v>-5.6487076547392796</v>
      </c>
    </row>
    <row r="152" spans="1:180" x14ac:dyDescent="0.25">
      <c r="A152" s="1" t="s">
        <v>158</v>
      </c>
      <c r="B152" s="20">
        <v>0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1</v>
      </c>
      <c r="AP152" s="20">
        <v>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-2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1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0</v>
      </c>
      <c r="CX152" s="20">
        <v>0</v>
      </c>
      <c r="CY152" s="20">
        <v>0</v>
      </c>
      <c r="CZ152" s="20">
        <v>0</v>
      </c>
      <c r="DA152" s="20">
        <v>0</v>
      </c>
      <c r="DB152" s="20">
        <v>0</v>
      </c>
      <c r="DC152" s="20">
        <v>0</v>
      </c>
      <c r="DD152" s="20">
        <v>0</v>
      </c>
      <c r="DE152" s="20">
        <v>0</v>
      </c>
      <c r="DF152" s="20">
        <v>0</v>
      </c>
      <c r="DG152" s="20">
        <v>0</v>
      </c>
      <c r="DH152" s="20">
        <v>0</v>
      </c>
      <c r="DI152" s="20">
        <v>0</v>
      </c>
      <c r="DJ152" s="20">
        <v>0</v>
      </c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>
        <v>0</v>
      </c>
      <c r="DR152" s="20">
        <v>0</v>
      </c>
      <c r="DS152" s="20">
        <v>0</v>
      </c>
      <c r="DT152" s="20">
        <v>0</v>
      </c>
      <c r="DU152" s="20">
        <v>0</v>
      </c>
      <c r="DV152" s="20">
        <v>0</v>
      </c>
      <c r="DW152" s="20">
        <v>0</v>
      </c>
      <c r="DX152" s="20">
        <v>0</v>
      </c>
      <c r="DY152" s="20">
        <v>0</v>
      </c>
      <c r="DZ152" s="20">
        <v>0</v>
      </c>
      <c r="EA152" s="20">
        <v>0</v>
      </c>
      <c r="EB152" s="20">
        <v>0</v>
      </c>
      <c r="EC152" s="20">
        <v>0</v>
      </c>
      <c r="ED152" s="20">
        <v>0</v>
      </c>
      <c r="EE152" s="20">
        <v>0</v>
      </c>
      <c r="EF152" s="20">
        <v>0</v>
      </c>
      <c r="EG152" s="20">
        <v>0</v>
      </c>
      <c r="EH152" s="20">
        <v>0</v>
      </c>
      <c r="EI152" s="20">
        <v>0</v>
      </c>
      <c r="EJ152" s="20">
        <v>0</v>
      </c>
      <c r="EK152" s="20">
        <v>0</v>
      </c>
      <c r="EL152" s="20">
        <v>0</v>
      </c>
      <c r="EM152" s="20">
        <v>0</v>
      </c>
      <c r="EN152" s="20"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>
        <v>0</v>
      </c>
      <c r="EV152" s="20">
        <v>0</v>
      </c>
      <c r="EW152" s="20">
        <v>0</v>
      </c>
      <c r="EX152" s="20">
        <v>0</v>
      </c>
      <c r="EY152" s="20">
        <v>0</v>
      </c>
      <c r="EZ152" s="20">
        <v>0</v>
      </c>
      <c r="FA152" s="20">
        <v>0</v>
      </c>
      <c r="FB152" s="20">
        <v>0</v>
      </c>
      <c r="FC152" s="20">
        <v>0</v>
      </c>
      <c r="FD152" s="20">
        <v>0</v>
      </c>
      <c r="FE152" s="20">
        <v>0</v>
      </c>
      <c r="FF152" s="20">
        <v>0</v>
      </c>
      <c r="FG152" s="20">
        <v>0</v>
      </c>
      <c r="FH152" s="20">
        <v>0</v>
      </c>
      <c r="FI152" s="20">
        <v>0</v>
      </c>
      <c r="FJ152" s="20">
        <v>0</v>
      </c>
      <c r="FK152" s="20">
        <v>0</v>
      </c>
      <c r="FL152" s="20">
        <v>0</v>
      </c>
      <c r="FM152" s="20">
        <v>0</v>
      </c>
      <c r="FN152" s="20">
        <v>0</v>
      </c>
      <c r="FO152" s="20">
        <v>0</v>
      </c>
      <c r="FP152" s="20">
        <v>0</v>
      </c>
      <c r="FQ152" s="20">
        <v>0</v>
      </c>
      <c r="FR152" s="20">
        <v>0</v>
      </c>
      <c r="FS152" s="44"/>
      <c r="FT152" s="44"/>
      <c r="FU152" s="7">
        <v>0</v>
      </c>
      <c r="FW152" s="43">
        <v>82</v>
      </c>
      <c r="FX152" s="7">
        <v>-4.9034882286781931</v>
      </c>
    </row>
    <row r="153" spans="1:180" x14ac:dyDescent="0.25">
      <c r="A153" s="1" t="s">
        <v>159</v>
      </c>
      <c r="B153" s="20">
        <v>0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1</v>
      </c>
      <c r="AO153" s="20">
        <v>0</v>
      </c>
      <c r="AP153" s="20">
        <v>-1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-1</v>
      </c>
      <c r="BO153" s="20">
        <v>0</v>
      </c>
      <c r="BP153" s="20">
        <v>1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0">
        <v>0</v>
      </c>
      <c r="DA153" s="20">
        <v>0</v>
      </c>
      <c r="DB153" s="20">
        <v>0</v>
      </c>
      <c r="DC153" s="20">
        <v>0</v>
      </c>
      <c r="DD153" s="20">
        <v>0</v>
      </c>
      <c r="DE153" s="20">
        <v>0</v>
      </c>
      <c r="DF153" s="20">
        <v>0</v>
      </c>
      <c r="DG153" s="20">
        <v>0</v>
      </c>
      <c r="DH153" s="20">
        <v>0</v>
      </c>
      <c r="DI153" s="20">
        <v>0</v>
      </c>
      <c r="DJ153" s="20">
        <v>0</v>
      </c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>
        <v>0</v>
      </c>
      <c r="DR153" s="20">
        <v>0</v>
      </c>
      <c r="DS153" s="20">
        <v>0</v>
      </c>
      <c r="DT153" s="20">
        <v>0</v>
      </c>
      <c r="DU153" s="20">
        <v>0</v>
      </c>
      <c r="DV153" s="20">
        <v>0</v>
      </c>
      <c r="DW153" s="20">
        <v>0</v>
      </c>
      <c r="DX153" s="20">
        <v>0</v>
      </c>
      <c r="DY153" s="20">
        <v>0</v>
      </c>
      <c r="DZ153" s="20">
        <v>0</v>
      </c>
      <c r="EA153" s="20">
        <v>0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>
        <v>0</v>
      </c>
      <c r="EH153" s="20">
        <v>0</v>
      </c>
      <c r="EI153" s="20">
        <v>0</v>
      </c>
      <c r="EJ153" s="20">
        <v>0</v>
      </c>
      <c r="EK153" s="20">
        <v>0</v>
      </c>
      <c r="EL153" s="20">
        <v>0</v>
      </c>
      <c r="EM153" s="20">
        <v>0</v>
      </c>
      <c r="EN153" s="20"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20">
        <v>0</v>
      </c>
      <c r="EV153" s="20">
        <v>0</v>
      </c>
      <c r="EW153" s="20">
        <v>0</v>
      </c>
      <c r="EX153" s="20">
        <v>0</v>
      </c>
      <c r="EY153" s="20">
        <v>0</v>
      </c>
      <c r="EZ153" s="20">
        <v>0</v>
      </c>
      <c r="FA153" s="20">
        <v>0</v>
      </c>
      <c r="FB153" s="20">
        <v>0</v>
      </c>
      <c r="FC153" s="20">
        <v>0</v>
      </c>
      <c r="FD153" s="20">
        <v>0</v>
      </c>
      <c r="FE153" s="20">
        <v>0</v>
      </c>
      <c r="FF153" s="20">
        <v>0</v>
      </c>
      <c r="FG153" s="20">
        <v>0</v>
      </c>
      <c r="FH153" s="20">
        <v>0</v>
      </c>
      <c r="FI153" s="20">
        <v>0</v>
      </c>
      <c r="FJ153" s="20">
        <v>0</v>
      </c>
      <c r="FK153" s="20">
        <v>0</v>
      </c>
      <c r="FL153" s="20">
        <v>0</v>
      </c>
      <c r="FM153" s="20">
        <v>0</v>
      </c>
      <c r="FN153" s="20">
        <v>0</v>
      </c>
      <c r="FO153" s="20">
        <v>0</v>
      </c>
      <c r="FP153" s="20">
        <v>0</v>
      </c>
      <c r="FQ153" s="20">
        <v>0</v>
      </c>
      <c r="FR153" s="20">
        <v>0</v>
      </c>
      <c r="FS153" s="44"/>
      <c r="FT153" s="44"/>
      <c r="FU153" s="7">
        <v>0</v>
      </c>
      <c r="FW153" s="43">
        <v>83</v>
      </c>
      <c r="FX153" s="7">
        <v>-4.1582688026171049</v>
      </c>
    </row>
    <row r="154" spans="1:180" x14ac:dyDescent="0.25">
      <c r="A154" s="1" t="s">
        <v>160</v>
      </c>
      <c r="B154" s="20">
        <v>0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1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-2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1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0">
        <v>0</v>
      </c>
      <c r="DA154" s="20">
        <v>0</v>
      </c>
      <c r="DB154" s="20">
        <v>0</v>
      </c>
      <c r="DC154" s="20">
        <v>0</v>
      </c>
      <c r="DD154" s="20">
        <v>0</v>
      </c>
      <c r="DE154" s="20">
        <v>0</v>
      </c>
      <c r="DF154" s="20">
        <v>0</v>
      </c>
      <c r="DG154" s="20">
        <v>0</v>
      </c>
      <c r="DH154" s="20">
        <v>0</v>
      </c>
      <c r="DI154" s="20">
        <v>0</v>
      </c>
      <c r="DJ154" s="20">
        <v>0</v>
      </c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>
        <v>0</v>
      </c>
      <c r="DR154" s="20">
        <v>0</v>
      </c>
      <c r="DS154" s="20">
        <v>0</v>
      </c>
      <c r="DT154" s="20">
        <v>0</v>
      </c>
      <c r="DU154" s="20">
        <v>0</v>
      </c>
      <c r="DV154" s="20">
        <v>0</v>
      </c>
      <c r="DW154" s="20">
        <v>0</v>
      </c>
      <c r="DX154" s="20">
        <v>0</v>
      </c>
      <c r="DY154" s="20">
        <v>0</v>
      </c>
      <c r="DZ154" s="20">
        <v>0</v>
      </c>
      <c r="EA154" s="20">
        <v>0</v>
      </c>
      <c r="EB154" s="20">
        <v>0</v>
      </c>
      <c r="EC154" s="20">
        <v>0</v>
      </c>
      <c r="ED154" s="20">
        <v>0</v>
      </c>
      <c r="EE154" s="20">
        <v>0</v>
      </c>
      <c r="EF154" s="20">
        <v>0</v>
      </c>
      <c r="EG154" s="20">
        <v>0</v>
      </c>
      <c r="EH154" s="20">
        <v>0</v>
      </c>
      <c r="EI154" s="20">
        <v>0</v>
      </c>
      <c r="EJ154" s="20">
        <v>0</v>
      </c>
      <c r="EK154" s="20">
        <v>0</v>
      </c>
      <c r="EL154" s="20">
        <v>0</v>
      </c>
      <c r="EM154" s="20">
        <v>0</v>
      </c>
      <c r="EN154" s="20">
        <v>0</v>
      </c>
      <c r="EO154" s="20">
        <v>0</v>
      </c>
      <c r="EP154" s="20">
        <v>0</v>
      </c>
      <c r="EQ154" s="20">
        <v>0</v>
      </c>
      <c r="ER154" s="20">
        <v>0</v>
      </c>
      <c r="ES154" s="20">
        <v>0</v>
      </c>
      <c r="ET154" s="20">
        <v>0</v>
      </c>
      <c r="EU154" s="20">
        <v>0</v>
      </c>
      <c r="EV154" s="20">
        <v>0</v>
      </c>
      <c r="EW154" s="20">
        <v>0</v>
      </c>
      <c r="EX154" s="20">
        <v>0</v>
      </c>
      <c r="EY154" s="20">
        <v>0</v>
      </c>
      <c r="EZ154" s="20">
        <v>0</v>
      </c>
      <c r="FA154" s="20">
        <v>0</v>
      </c>
      <c r="FB154" s="20">
        <v>0</v>
      </c>
      <c r="FC154" s="20">
        <v>0</v>
      </c>
      <c r="FD154" s="20">
        <v>0</v>
      </c>
      <c r="FE154" s="20">
        <v>0</v>
      </c>
      <c r="FF154" s="20">
        <v>0</v>
      </c>
      <c r="FG154" s="20">
        <v>0</v>
      </c>
      <c r="FH154" s="20">
        <v>0</v>
      </c>
      <c r="FI154" s="20">
        <v>0</v>
      </c>
      <c r="FJ154" s="20">
        <v>0</v>
      </c>
      <c r="FK154" s="20">
        <v>0</v>
      </c>
      <c r="FL154" s="20">
        <v>0</v>
      </c>
      <c r="FM154" s="20">
        <v>0</v>
      </c>
      <c r="FN154" s="20">
        <v>0</v>
      </c>
      <c r="FO154" s="20">
        <v>0</v>
      </c>
      <c r="FP154" s="20">
        <v>0</v>
      </c>
      <c r="FQ154" s="20">
        <v>0</v>
      </c>
      <c r="FR154" s="20">
        <v>0</v>
      </c>
      <c r="FS154" s="44"/>
      <c r="FT154" s="44"/>
      <c r="FU154" s="7">
        <v>0</v>
      </c>
      <c r="FW154" s="43">
        <v>84</v>
      </c>
      <c r="FX154" s="7">
        <v>-3.4130493765559673</v>
      </c>
    </row>
    <row r="155" spans="1:180" x14ac:dyDescent="0.25">
      <c r="A155" s="1" t="s">
        <v>161</v>
      </c>
      <c r="B155" s="20">
        <v>0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1</v>
      </c>
      <c r="BB155" s="20">
        <v>0</v>
      </c>
      <c r="BC155" s="20">
        <v>-1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-1</v>
      </c>
      <c r="CF155" s="20">
        <v>0</v>
      </c>
      <c r="CG155" s="20">
        <v>1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0">
        <v>0</v>
      </c>
      <c r="DA155" s="20">
        <v>0</v>
      </c>
      <c r="DB155" s="20">
        <v>0</v>
      </c>
      <c r="DC155" s="20">
        <v>0</v>
      </c>
      <c r="DD155" s="20">
        <v>0</v>
      </c>
      <c r="DE155" s="20">
        <v>0</v>
      </c>
      <c r="DF155" s="20">
        <v>0</v>
      </c>
      <c r="DG155" s="20">
        <v>0</v>
      </c>
      <c r="DH155" s="20">
        <v>0</v>
      </c>
      <c r="DI155" s="20">
        <v>0</v>
      </c>
      <c r="DJ155" s="20">
        <v>0</v>
      </c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>
        <v>0</v>
      </c>
      <c r="DR155" s="20">
        <v>0</v>
      </c>
      <c r="DS155" s="20">
        <v>0</v>
      </c>
      <c r="DT155" s="20">
        <v>0</v>
      </c>
      <c r="DU155" s="20">
        <v>0</v>
      </c>
      <c r="DV155" s="20">
        <v>0</v>
      </c>
      <c r="DW155" s="20">
        <v>0</v>
      </c>
      <c r="DX155" s="20">
        <v>0</v>
      </c>
      <c r="DY155" s="20"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>
        <v>0</v>
      </c>
      <c r="EG155" s="20">
        <v>0</v>
      </c>
      <c r="EH155" s="20">
        <v>0</v>
      </c>
      <c r="EI155" s="20">
        <v>0</v>
      </c>
      <c r="EJ155" s="20">
        <v>0</v>
      </c>
      <c r="EK155" s="20">
        <v>0</v>
      </c>
      <c r="EL155" s="20">
        <v>0</v>
      </c>
      <c r="EM155" s="20">
        <v>0</v>
      </c>
      <c r="EN155" s="20"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20">
        <v>0</v>
      </c>
      <c r="EV155" s="20">
        <v>0</v>
      </c>
      <c r="EW155" s="20">
        <v>0</v>
      </c>
      <c r="EX155" s="20">
        <v>0</v>
      </c>
      <c r="EY155" s="20">
        <v>0</v>
      </c>
      <c r="EZ155" s="20">
        <v>0</v>
      </c>
      <c r="FA155" s="20">
        <v>0</v>
      </c>
      <c r="FB155" s="20">
        <v>0</v>
      </c>
      <c r="FC155" s="20">
        <v>0</v>
      </c>
      <c r="FD155" s="20">
        <v>0</v>
      </c>
      <c r="FE155" s="20">
        <v>0</v>
      </c>
      <c r="FF155" s="20">
        <v>0</v>
      </c>
      <c r="FG155" s="20">
        <v>0</v>
      </c>
      <c r="FH155" s="20">
        <v>0</v>
      </c>
      <c r="FI155" s="20">
        <v>0</v>
      </c>
      <c r="FJ155" s="20">
        <v>0</v>
      </c>
      <c r="FK155" s="20">
        <v>0</v>
      </c>
      <c r="FL155" s="20">
        <v>0</v>
      </c>
      <c r="FM155" s="20">
        <v>0</v>
      </c>
      <c r="FN155" s="20">
        <v>0</v>
      </c>
      <c r="FO155" s="20">
        <v>0</v>
      </c>
      <c r="FP155" s="20">
        <v>0</v>
      </c>
      <c r="FQ155" s="20">
        <v>0</v>
      </c>
      <c r="FR155" s="20">
        <v>0</v>
      </c>
      <c r="FS155" s="44"/>
      <c r="FT155" s="44"/>
      <c r="FU155" s="7">
        <v>0</v>
      </c>
      <c r="FW155" s="43">
        <v>85</v>
      </c>
      <c r="FX155" s="7">
        <v>-2.6678299504947733</v>
      </c>
    </row>
    <row r="156" spans="1:180" x14ac:dyDescent="0.25">
      <c r="A156" s="1" t="s">
        <v>162</v>
      </c>
      <c r="B156" s="20">
        <v>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1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-2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0">
        <v>1</v>
      </c>
      <c r="DA156" s="20">
        <v>0</v>
      </c>
      <c r="DB156" s="20">
        <v>0</v>
      </c>
      <c r="DC156" s="20">
        <v>0</v>
      </c>
      <c r="DD156" s="20">
        <v>0</v>
      </c>
      <c r="DE156" s="20">
        <v>0</v>
      </c>
      <c r="DF156" s="20">
        <v>0</v>
      </c>
      <c r="DG156" s="20">
        <v>0</v>
      </c>
      <c r="DH156" s="20">
        <v>0</v>
      </c>
      <c r="DI156" s="20">
        <v>0</v>
      </c>
      <c r="DJ156" s="20">
        <v>0</v>
      </c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>
        <v>0</v>
      </c>
      <c r="DR156" s="20">
        <v>0</v>
      </c>
      <c r="DS156" s="20">
        <v>0</v>
      </c>
      <c r="DT156" s="20">
        <v>0</v>
      </c>
      <c r="DU156" s="20">
        <v>0</v>
      </c>
      <c r="DV156" s="20">
        <v>0</v>
      </c>
      <c r="DW156" s="20">
        <v>0</v>
      </c>
      <c r="DX156" s="20">
        <v>0</v>
      </c>
      <c r="DY156" s="20"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>
        <v>0</v>
      </c>
      <c r="EH156" s="20">
        <v>0</v>
      </c>
      <c r="EI156" s="20">
        <v>0</v>
      </c>
      <c r="EJ156" s="20">
        <v>0</v>
      </c>
      <c r="EK156" s="20">
        <v>0</v>
      </c>
      <c r="EL156" s="20">
        <v>0</v>
      </c>
      <c r="EM156" s="20">
        <v>0</v>
      </c>
      <c r="EN156" s="20"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>
        <v>0</v>
      </c>
      <c r="EV156" s="20">
        <v>0</v>
      </c>
      <c r="EW156" s="20">
        <v>0</v>
      </c>
      <c r="EX156" s="20">
        <v>0</v>
      </c>
      <c r="EY156" s="20">
        <v>0</v>
      </c>
      <c r="EZ156" s="20">
        <v>0</v>
      </c>
      <c r="FA156" s="20">
        <v>0</v>
      </c>
      <c r="FB156" s="20">
        <v>0</v>
      </c>
      <c r="FC156" s="20">
        <v>0</v>
      </c>
      <c r="FD156" s="20">
        <v>0</v>
      </c>
      <c r="FE156" s="20">
        <v>0</v>
      </c>
      <c r="FF156" s="20">
        <v>0</v>
      </c>
      <c r="FG156" s="20">
        <v>0</v>
      </c>
      <c r="FH156" s="20">
        <v>0</v>
      </c>
      <c r="FI156" s="20">
        <v>0</v>
      </c>
      <c r="FJ156" s="20">
        <v>0</v>
      </c>
      <c r="FK156" s="20">
        <v>0</v>
      </c>
      <c r="FL156" s="20">
        <v>0</v>
      </c>
      <c r="FM156" s="20">
        <v>0</v>
      </c>
      <c r="FN156" s="20">
        <v>0</v>
      </c>
      <c r="FO156" s="20">
        <v>0</v>
      </c>
      <c r="FP156" s="20">
        <v>0</v>
      </c>
      <c r="FQ156" s="20">
        <v>0</v>
      </c>
      <c r="FR156" s="20">
        <v>0</v>
      </c>
      <c r="FS156" s="44"/>
      <c r="FT156" s="44"/>
      <c r="FU156" s="7">
        <v>0</v>
      </c>
      <c r="FW156" s="43">
        <v>86</v>
      </c>
      <c r="FX156" s="7">
        <v>-1.9226105244335989</v>
      </c>
    </row>
    <row r="157" spans="1:180" x14ac:dyDescent="0.25">
      <c r="A157" s="1" t="s">
        <v>163</v>
      </c>
      <c r="B157" s="20">
        <v>0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1</v>
      </c>
      <c r="BO157" s="20">
        <v>0</v>
      </c>
      <c r="BP157" s="20">
        <v>-1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-1</v>
      </c>
      <c r="CZ157" s="20">
        <v>0</v>
      </c>
      <c r="DA157" s="20">
        <v>1</v>
      </c>
      <c r="DB157" s="20">
        <v>0</v>
      </c>
      <c r="DC157" s="20">
        <v>0</v>
      </c>
      <c r="DD157" s="20">
        <v>0</v>
      </c>
      <c r="DE157" s="20">
        <v>0</v>
      </c>
      <c r="DF157" s="20">
        <v>0</v>
      </c>
      <c r="DG157" s="20">
        <v>0</v>
      </c>
      <c r="DH157" s="20">
        <v>0</v>
      </c>
      <c r="DI157" s="20">
        <v>0</v>
      </c>
      <c r="DJ157" s="20">
        <v>0</v>
      </c>
      <c r="DK157" s="20">
        <v>0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>
        <v>0</v>
      </c>
      <c r="DR157" s="20">
        <v>0</v>
      </c>
      <c r="DS157" s="20">
        <v>0</v>
      </c>
      <c r="DT157" s="20">
        <v>0</v>
      </c>
      <c r="DU157" s="20">
        <v>0</v>
      </c>
      <c r="DV157" s="20">
        <v>0</v>
      </c>
      <c r="DW157" s="20">
        <v>0</v>
      </c>
      <c r="DX157" s="20">
        <v>0</v>
      </c>
      <c r="DY157" s="20">
        <v>0</v>
      </c>
      <c r="DZ157" s="20">
        <v>0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>
        <v>0</v>
      </c>
      <c r="EG157" s="20">
        <v>0</v>
      </c>
      <c r="EH157" s="20">
        <v>0</v>
      </c>
      <c r="EI157" s="20">
        <v>0</v>
      </c>
      <c r="EJ157" s="20">
        <v>0</v>
      </c>
      <c r="EK157" s="20">
        <v>0</v>
      </c>
      <c r="EL157" s="20">
        <v>0</v>
      </c>
      <c r="EM157" s="20">
        <v>0</v>
      </c>
      <c r="EN157" s="20"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>
        <v>0</v>
      </c>
      <c r="EV157" s="20">
        <v>0</v>
      </c>
      <c r="EW157" s="20">
        <v>0</v>
      </c>
      <c r="EX157" s="20">
        <v>0</v>
      </c>
      <c r="EY157" s="20">
        <v>0</v>
      </c>
      <c r="EZ157" s="20">
        <v>0</v>
      </c>
      <c r="FA157" s="20">
        <v>0</v>
      </c>
      <c r="FB157" s="20">
        <v>0</v>
      </c>
      <c r="FC157" s="20">
        <v>0</v>
      </c>
      <c r="FD157" s="20">
        <v>0</v>
      </c>
      <c r="FE157" s="20">
        <v>0</v>
      </c>
      <c r="FF157" s="20">
        <v>0</v>
      </c>
      <c r="FG157" s="20">
        <v>0</v>
      </c>
      <c r="FH157" s="20">
        <v>0</v>
      </c>
      <c r="FI157" s="20">
        <v>0</v>
      </c>
      <c r="FJ157" s="20">
        <v>0</v>
      </c>
      <c r="FK157" s="20">
        <v>0</v>
      </c>
      <c r="FL157" s="20">
        <v>0</v>
      </c>
      <c r="FM157" s="20">
        <v>0</v>
      </c>
      <c r="FN157" s="20">
        <v>0</v>
      </c>
      <c r="FO157" s="20">
        <v>0</v>
      </c>
      <c r="FP157" s="20">
        <v>0</v>
      </c>
      <c r="FQ157" s="20">
        <v>0</v>
      </c>
      <c r="FR157" s="20">
        <v>0</v>
      </c>
      <c r="FS157" s="44"/>
      <c r="FT157" s="44"/>
      <c r="FU157" s="7">
        <v>0</v>
      </c>
      <c r="FW157" s="43">
        <v>87</v>
      </c>
      <c r="FX157" s="7">
        <v>-1.1773910983724214</v>
      </c>
    </row>
    <row r="158" spans="1:180" x14ac:dyDescent="0.25">
      <c r="A158" s="1" t="s">
        <v>164</v>
      </c>
      <c r="B158" s="20">
        <v>0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1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0">
        <v>-2</v>
      </c>
      <c r="DA158" s="20">
        <v>0</v>
      </c>
      <c r="DB158" s="20">
        <v>0</v>
      </c>
      <c r="DC158" s="20">
        <v>0</v>
      </c>
      <c r="DD158" s="20">
        <v>0</v>
      </c>
      <c r="DE158" s="20">
        <v>0</v>
      </c>
      <c r="DF158" s="20">
        <v>0</v>
      </c>
      <c r="DG158" s="20">
        <v>0</v>
      </c>
      <c r="DH158" s="20">
        <v>0</v>
      </c>
      <c r="DI158" s="20">
        <v>0</v>
      </c>
      <c r="DJ158" s="20">
        <v>0</v>
      </c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1</v>
      </c>
      <c r="DR158" s="20">
        <v>0</v>
      </c>
      <c r="DS158" s="20">
        <v>0</v>
      </c>
      <c r="DT158" s="20">
        <v>0</v>
      </c>
      <c r="DU158" s="20">
        <v>0</v>
      </c>
      <c r="DV158" s="20">
        <v>0</v>
      </c>
      <c r="DW158" s="20">
        <v>0</v>
      </c>
      <c r="DX158" s="20">
        <v>0</v>
      </c>
      <c r="DY158" s="20"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>
        <v>0</v>
      </c>
      <c r="EH158" s="20">
        <v>0</v>
      </c>
      <c r="EI158" s="20">
        <v>0</v>
      </c>
      <c r="EJ158" s="20">
        <v>0</v>
      </c>
      <c r="EK158" s="20">
        <v>0</v>
      </c>
      <c r="EL158" s="20">
        <v>0</v>
      </c>
      <c r="EM158" s="20">
        <v>0</v>
      </c>
      <c r="EN158" s="20"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>
        <v>0</v>
      </c>
      <c r="EV158" s="20">
        <v>0</v>
      </c>
      <c r="EW158" s="20">
        <v>0</v>
      </c>
      <c r="EX158" s="20">
        <v>0</v>
      </c>
      <c r="EY158" s="20">
        <v>0</v>
      </c>
      <c r="EZ158" s="20">
        <v>0</v>
      </c>
      <c r="FA158" s="20">
        <v>0</v>
      </c>
      <c r="FB158" s="20">
        <v>0</v>
      </c>
      <c r="FC158" s="20">
        <v>0</v>
      </c>
      <c r="FD158" s="20">
        <v>0</v>
      </c>
      <c r="FE158" s="20">
        <v>0</v>
      </c>
      <c r="FF158" s="20">
        <v>0</v>
      </c>
      <c r="FG158" s="20">
        <v>0</v>
      </c>
      <c r="FH158" s="20">
        <v>0</v>
      </c>
      <c r="FI158" s="20">
        <v>0</v>
      </c>
      <c r="FJ158" s="20">
        <v>0</v>
      </c>
      <c r="FK158" s="20">
        <v>0</v>
      </c>
      <c r="FL158" s="20">
        <v>0</v>
      </c>
      <c r="FM158" s="20">
        <v>0</v>
      </c>
      <c r="FN158" s="20">
        <v>0</v>
      </c>
      <c r="FO158" s="20">
        <v>0</v>
      </c>
      <c r="FP158" s="20">
        <v>0</v>
      </c>
      <c r="FQ158" s="20">
        <v>0</v>
      </c>
      <c r="FR158" s="20">
        <v>0</v>
      </c>
      <c r="FS158" s="44"/>
      <c r="FT158" s="44"/>
      <c r="FU158" s="7">
        <v>0</v>
      </c>
      <c r="FW158" s="43">
        <v>88</v>
      </c>
      <c r="FX158" s="7">
        <v>-0.43217167231119513</v>
      </c>
    </row>
    <row r="159" spans="1:180" x14ac:dyDescent="0.25">
      <c r="A159" s="1" t="s">
        <v>168</v>
      </c>
      <c r="B159" s="20">
        <v>0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1</v>
      </c>
      <c r="CF159" s="20">
        <v>0</v>
      </c>
      <c r="CG159" s="20">
        <v>-1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0">
        <v>0</v>
      </c>
      <c r="DA159" s="20">
        <v>0</v>
      </c>
      <c r="DB159" s="20">
        <v>0</v>
      </c>
      <c r="DC159" s="20">
        <v>0</v>
      </c>
      <c r="DD159" s="20">
        <v>0</v>
      </c>
      <c r="DE159" s="20">
        <v>0</v>
      </c>
      <c r="DF159" s="20">
        <v>0</v>
      </c>
      <c r="DG159" s="20">
        <v>0</v>
      </c>
      <c r="DH159" s="20">
        <v>0</v>
      </c>
      <c r="DI159" s="20">
        <v>0</v>
      </c>
      <c r="DJ159" s="20">
        <v>0</v>
      </c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-1</v>
      </c>
      <c r="DQ159" s="20">
        <v>0</v>
      </c>
      <c r="DR159" s="20">
        <v>1</v>
      </c>
      <c r="DS159" s="20">
        <v>0</v>
      </c>
      <c r="DT159" s="20">
        <v>0</v>
      </c>
      <c r="DU159" s="20">
        <v>0</v>
      </c>
      <c r="DV159" s="20">
        <v>0</v>
      </c>
      <c r="DW159" s="20">
        <v>0</v>
      </c>
      <c r="DX159" s="20">
        <v>0</v>
      </c>
      <c r="DY159" s="20"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>
        <v>0</v>
      </c>
      <c r="EG159" s="20">
        <v>0</v>
      </c>
      <c r="EH159" s="20">
        <v>0</v>
      </c>
      <c r="EI159" s="20">
        <v>0</v>
      </c>
      <c r="EJ159" s="20">
        <v>0</v>
      </c>
      <c r="EK159" s="20">
        <v>0</v>
      </c>
      <c r="EL159" s="20">
        <v>0</v>
      </c>
      <c r="EM159" s="20">
        <v>0</v>
      </c>
      <c r="EN159" s="20"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0</v>
      </c>
      <c r="EU159" s="20">
        <v>0</v>
      </c>
      <c r="EV159" s="20">
        <v>0</v>
      </c>
      <c r="EW159" s="20">
        <v>0</v>
      </c>
      <c r="EX159" s="20">
        <v>0</v>
      </c>
      <c r="EY159" s="20">
        <v>0</v>
      </c>
      <c r="EZ159" s="20">
        <v>0</v>
      </c>
      <c r="FA159" s="20">
        <v>0</v>
      </c>
      <c r="FB159" s="20">
        <v>0</v>
      </c>
      <c r="FC159" s="20">
        <v>0</v>
      </c>
      <c r="FD159" s="20">
        <v>0</v>
      </c>
      <c r="FE159" s="20">
        <v>0</v>
      </c>
      <c r="FF159" s="20">
        <v>0</v>
      </c>
      <c r="FG159" s="20">
        <v>0</v>
      </c>
      <c r="FH159" s="20">
        <v>0</v>
      </c>
      <c r="FI159" s="20">
        <v>0</v>
      </c>
      <c r="FJ159" s="20">
        <v>0</v>
      </c>
      <c r="FK159" s="20">
        <v>0</v>
      </c>
      <c r="FL159" s="20">
        <v>0</v>
      </c>
      <c r="FM159" s="20">
        <v>0</v>
      </c>
      <c r="FN159" s="20">
        <v>0</v>
      </c>
      <c r="FO159" s="20">
        <v>0</v>
      </c>
      <c r="FP159" s="20">
        <v>0</v>
      </c>
      <c r="FQ159" s="20">
        <v>0</v>
      </c>
      <c r="FR159" s="20">
        <v>0</v>
      </c>
      <c r="FS159" s="44"/>
      <c r="FT159" s="44"/>
      <c r="FU159" s="7">
        <v>0</v>
      </c>
      <c r="FW159" s="43">
        <v>89</v>
      </c>
      <c r="FX159" s="7">
        <v>0.31304775375003024</v>
      </c>
    </row>
    <row r="160" spans="1:180" x14ac:dyDescent="0.25">
      <c r="A160" s="1" t="s">
        <v>165</v>
      </c>
      <c r="B160" s="20">
        <v>0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0">
        <v>1</v>
      </c>
      <c r="DA160" s="20">
        <v>0</v>
      </c>
      <c r="DB160" s="20">
        <v>0</v>
      </c>
      <c r="DC160" s="20">
        <v>0</v>
      </c>
      <c r="DD160" s="20">
        <v>0</v>
      </c>
      <c r="DE160" s="20">
        <v>0</v>
      </c>
      <c r="DF160" s="20">
        <v>0</v>
      </c>
      <c r="DG160" s="20">
        <v>0</v>
      </c>
      <c r="DH160" s="20">
        <v>0</v>
      </c>
      <c r="DI160" s="20">
        <v>0</v>
      </c>
      <c r="DJ160" s="20">
        <v>0</v>
      </c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>
        <v>-2</v>
      </c>
      <c r="DR160" s="20">
        <v>0</v>
      </c>
      <c r="DS160" s="20">
        <v>0</v>
      </c>
      <c r="DT160" s="20">
        <v>0</v>
      </c>
      <c r="DU160" s="20">
        <v>0</v>
      </c>
      <c r="DV160" s="20">
        <v>0</v>
      </c>
      <c r="DW160" s="20">
        <v>0</v>
      </c>
      <c r="DX160" s="20">
        <v>0</v>
      </c>
      <c r="DY160" s="20"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1</v>
      </c>
      <c r="EE160" s="20">
        <v>0</v>
      </c>
      <c r="EF160" s="20">
        <v>0</v>
      </c>
      <c r="EG160" s="20">
        <v>0</v>
      </c>
      <c r="EH160" s="20">
        <v>0</v>
      </c>
      <c r="EI160" s="20">
        <v>0</v>
      </c>
      <c r="EJ160" s="20">
        <v>0</v>
      </c>
      <c r="EK160" s="20">
        <v>0</v>
      </c>
      <c r="EL160" s="20">
        <v>0</v>
      </c>
      <c r="EM160" s="20">
        <v>0</v>
      </c>
      <c r="EN160" s="20"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>
        <v>0</v>
      </c>
      <c r="EV160" s="20">
        <v>0</v>
      </c>
      <c r="EW160" s="20">
        <v>0</v>
      </c>
      <c r="EX160" s="20">
        <v>0</v>
      </c>
      <c r="EY160" s="20">
        <v>0</v>
      </c>
      <c r="EZ160" s="20">
        <v>0</v>
      </c>
      <c r="FA160" s="20">
        <v>0</v>
      </c>
      <c r="FB160" s="20">
        <v>0</v>
      </c>
      <c r="FC160" s="20">
        <v>0</v>
      </c>
      <c r="FD160" s="20">
        <v>0</v>
      </c>
      <c r="FE160" s="20">
        <v>0</v>
      </c>
      <c r="FF160" s="20">
        <v>0</v>
      </c>
      <c r="FG160" s="20">
        <v>0</v>
      </c>
      <c r="FH160" s="20">
        <v>0</v>
      </c>
      <c r="FI160" s="20">
        <v>0</v>
      </c>
      <c r="FJ160" s="20">
        <v>0</v>
      </c>
      <c r="FK160" s="20">
        <v>0</v>
      </c>
      <c r="FL160" s="20">
        <v>0</v>
      </c>
      <c r="FM160" s="20">
        <v>0</v>
      </c>
      <c r="FN160" s="20">
        <v>0</v>
      </c>
      <c r="FO160" s="20">
        <v>0</v>
      </c>
      <c r="FP160" s="20">
        <v>0</v>
      </c>
      <c r="FQ160" s="20">
        <v>0</v>
      </c>
      <c r="FR160" s="20">
        <v>0</v>
      </c>
      <c r="FS160" s="44"/>
      <c r="FT160" s="44"/>
      <c r="FU160" s="7">
        <v>0</v>
      </c>
      <c r="FW160" s="43" t="str">
        <v>89c</v>
      </c>
      <c r="FX160" s="7">
        <v>-0.19173282017912546</v>
      </c>
    </row>
    <row r="161" spans="1:180" x14ac:dyDescent="0.25">
      <c r="A161" s="1" t="s">
        <v>166</v>
      </c>
      <c r="B161" s="20">
        <v>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1</v>
      </c>
      <c r="CZ161" s="20">
        <v>0</v>
      </c>
      <c r="DA161" s="20">
        <v>-1</v>
      </c>
      <c r="DB161" s="20">
        <v>0</v>
      </c>
      <c r="DC161" s="20">
        <v>0</v>
      </c>
      <c r="DD161" s="20">
        <v>0</v>
      </c>
      <c r="DE161" s="20">
        <v>0</v>
      </c>
      <c r="DF161" s="20">
        <v>0</v>
      </c>
      <c r="DG161" s="20">
        <v>0</v>
      </c>
      <c r="DH161" s="20">
        <v>0</v>
      </c>
      <c r="DI161" s="20">
        <v>0</v>
      </c>
      <c r="DJ161" s="20">
        <v>0</v>
      </c>
      <c r="DK161" s="20">
        <v>0</v>
      </c>
      <c r="DL161" s="20">
        <v>0</v>
      </c>
      <c r="DM161" s="20">
        <v>0</v>
      </c>
      <c r="DN161" s="20">
        <v>0</v>
      </c>
      <c r="DO161" s="20">
        <v>0</v>
      </c>
      <c r="DP161" s="20">
        <v>0</v>
      </c>
      <c r="DQ161" s="20">
        <v>0</v>
      </c>
      <c r="DR161" s="20">
        <v>0</v>
      </c>
      <c r="DS161" s="20">
        <v>0</v>
      </c>
      <c r="DT161" s="20">
        <v>0</v>
      </c>
      <c r="DU161" s="20">
        <v>0</v>
      </c>
      <c r="DV161" s="20">
        <v>0</v>
      </c>
      <c r="DW161" s="20">
        <v>0</v>
      </c>
      <c r="DX161" s="20">
        <v>0</v>
      </c>
      <c r="DY161" s="20">
        <v>0</v>
      </c>
      <c r="DZ161" s="20">
        <v>0</v>
      </c>
      <c r="EA161" s="20">
        <v>0</v>
      </c>
      <c r="EB161" s="20">
        <v>0</v>
      </c>
      <c r="EC161" s="20">
        <v>-1</v>
      </c>
      <c r="ED161" s="20">
        <v>0</v>
      </c>
      <c r="EE161" s="20">
        <v>1</v>
      </c>
      <c r="EF161" s="20">
        <v>0</v>
      </c>
      <c r="EG161" s="20">
        <v>0</v>
      </c>
      <c r="EH161" s="20">
        <v>0</v>
      </c>
      <c r="EI161" s="20">
        <v>0</v>
      </c>
      <c r="EJ161" s="20">
        <v>0</v>
      </c>
      <c r="EK161" s="20">
        <v>0</v>
      </c>
      <c r="EL161" s="20">
        <v>0</v>
      </c>
      <c r="EM161" s="20">
        <v>0</v>
      </c>
      <c r="EN161" s="20"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>
        <v>0</v>
      </c>
      <c r="EV161" s="20">
        <v>0</v>
      </c>
      <c r="EW161" s="20">
        <v>0</v>
      </c>
      <c r="EX161" s="20">
        <v>0</v>
      </c>
      <c r="EY161" s="20">
        <v>0</v>
      </c>
      <c r="EZ161" s="20">
        <v>0</v>
      </c>
      <c r="FA161" s="20">
        <v>0</v>
      </c>
      <c r="FB161" s="20">
        <v>0</v>
      </c>
      <c r="FC161" s="20">
        <v>0</v>
      </c>
      <c r="FD161" s="20">
        <v>0</v>
      </c>
      <c r="FE161" s="20">
        <v>0</v>
      </c>
      <c r="FF161" s="20">
        <v>0</v>
      </c>
      <c r="FG161" s="20">
        <v>0</v>
      </c>
      <c r="FH161" s="20">
        <v>0</v>
      </c>
      <c r="FI161" s="20">
        <v>0</v>
      </c>
      <c r="FJ161" s="20">
        <v>0</v>
      </c>
      <c r="FK161" s="20">
        <v>0</v>
      </c>
      <c r="FL161" s="20">
        <v>0</v>
      </c>
      <c r="FM161" s="20">
        <v>0</v>
      </c>
      <c r="FN161" s="20">
        <v>0</v>
      </c>
      <c r="FO161" s="20">
        <v>0</v>
      </c>
      <c r="FP161" s="20">
        <v>0</v>
      </c>
      <c r="FQ161" s="20">
        <v>0</v>
      </c>
      <c r="FR161" s="20">
        <v>0</v>
      </c>
      <c r="FS161" s="44"/>
      <c r="FT161" s="44"/>
      <c r="FU161" s="7">
        <v>0</v>
      </c>
      <c r="FW161" s="43" t="str">
        <v>81b</v>
      </c>
      <c r="FX161" s="7">
        <v>-17.102602565790363</v>
      </c>
    </row>
    <row r="162" spans="1:180" x14ac:dyDescent="0.25">
      <c r="A162" s="1" t="s">
        <v>167</v>
      </c>
      <c r="B162" s="20">
        <v>0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0</v>
      </c>
      <c r="CY162" s="20">
        <v>0</v>
      </c>
      <c r="CZ162" s="20">
        <v>0</v>
      </c>
      <c r="DA162" s="20">
        <v>0</v>
      </c>
      <c r="DB162" s="20">
        <v>0</v>
      </c>
      <c r="DC162" s="20">
        <v>0</v>
      </c>
      <c r="DD162" s="20">
        <v>0</v>
      </c>
      <c r="DE162" s="20">
        <v>0</v>
      </c>
      <c r="DF162" s="20">
        <v>0</v>
      </c>
      <c r="DG162" s="20">
        <v>0</v>
      </c>
      <c r="DH162" s="20">
        <v>0</v>
      </c>
      <c r="DI162" s="20">
        <v>0</v>
      </c>
      <c r="DJ162" s="20">
        <v>0</v>
      </c>
      <c r="DK162" s="20">
        <v>0</v>
      </c>
      <c r="DL162" s="20">
        <v>0</v>
      </c>
      <c r="DM162" s="20">
        <v>0</v>
      </c>
      <c r="DN162" s="20">
        <v>0</v>
      </c>
      <c r="DO162" s="20">
        <v>0</v>
      </c>
      <c r="DP162" s="20">
        <v>0</v>
      </c>
      <c r="DQ162" s="20">
        <v>1</v>
      </c>
      <c r="DR162" s="20">
        <v>0</v>
      </c>
      <c r="DS162" s="20">
        <v>0</v>
      </c>
      <c r="DT162" s="20">
        <v>0</v>
      </c>
      <c r="DU162" s="20">
        <v>0</v>
      </c>
      <c r="DV162" s="20">
        <v>0</v>
      </c>
      <c r="DW162" s="20">
        <v>0</v>
      </c>
      <c r="DX162" s="20">
        <v>0</v>
      </c>
      <c r="DY162" s="20"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-2</v>
      </c>
      <c r="EE162" s="20">
        <v>0</v>
      </c>
      <c r="EF162" s="20">
        <v>0</v>
      </c>
      <c r="EG162" s="20">
        <v>0</v>
      </c>
      <c r="EH162" s="20">
        <v>0</v>
      </c>
      <c r="EI162" s="20">
        <v>0</v>
      </c>
      <c r="EJ162" s="20">
        <v>0</v>
      </c>
      <c r="EK162" s="20">
        <v>0</v>
      </c>
      <c r="EL162" s="20">
        <v>0</v>
      </c>
      <c r="EM162" s="20">
        <v>0</v>
      </c>
      <c r="EN162" s="20">
        <v>0</v>
      </c>
      <c r="EO162" s="20">
        <v>0</v>
      </c>
      <c r="EP162" s="20">
        <v>1</v>
      </c>
      <c r="EQ162" s="20">
        <v>0</v>
      </c>
      <c r="ER162" s="20">
        <v>0</v>
      </c>
      <c r="ES162" s="20">
        <v>0</v>
      </c>
      <c r="ET162" s="20">
        <v>0</v>
      </c>
      <c r="EU162" s="20">
        <v>0</v>
      </c>
      <c r="EV162" s="20">
        <v>0</v>
      </c>
      <c r="EW162" s="20">
        <v>0</v>
      </c>
      <c r="EX162" s="20">
        <v>0</v>
      </c>
      <c r="EY162" s="20">
        <v>0</v>
      </c>
      <c r="EZ162" s="20">
        <v>0</v>
      </c>
      <c r="FA162" s="20">
        <v>0</v>
      </c>
      <c r="FB162" s="20">
        <v>0</v>
      </c>
      <c r="FC162" s="20">
        <v>0</v>
      </c>
      <c r="FD162" s="20">
        <v>0</v>
      </c>
      <c r="FE162" s="20">
        <v>0</v>
      </c>
      <c r="FF162" s="20">
        <v>0</v>
      </c>
      <c r="FG162" s="20">
        <v>0</v>
      </c>
      <c r="FH162" s="20">
        <v>0</v>
      </c>
      <c r="FI162" s="20">
        <v>0</v>
      </c>
      <c r="FJ162" s="20">
        <v>0</v>
      </c>
      <c r="FK162" s="20">
        <v>0</v>
      </c>
      <c r="FL162" s="20">
        <v>0</v>
      </c>
      <c r="FM162" s="20">
        <v>0</v>
      </c>
      <c r="FN162" s="20">
        <v>0</v>
      </c>
      <c r="FO162" s="20">
        <v>0</v>
      </c>
      <c r="FP162" s="20">
        <v>0</v>
      </c>
      <c r="FQ162" s="20">
        <v>0</v>
      </c>
      <c r="FR162" s="20">
        <v>0</v>
      </c>
      <c r="FS162" s="44"/>
      <c r="FT162" s="44"/>
      <c r="FU162" s="7">
        <v>0</v>
      </c>
      <c r="FW162" s="43" t="str">
        <v>81a</v>
      </c>
      <c r="FX162" s="7">
        <v>-15.028632545150478</v>
      </c>
    </row>
    <row r="163" spans="1:180" x14ac:dyDescent="0.25">
      <c r="A163" s="1" t="s">
        <v>169</v>
      </c>
      <c r="B163" s="20">
        <v>0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0">
        <v>0</v>
      </c>
      <c r="DA163" s="20">
        <v>0</v>
      </c>
      <c r="DB163" s="20">
        <v>0</v>
      </c>
      <c r="DC163" s="20">
        <v>0</v>
      </c>
      <c r="DD163" s="20">
        <v>0</v>
      </c>
      <c r="DE163" s="20">
        <v>0</v>
      </c>
      <c r="DF163" s="20">
        <v>0</v>
      </c>
      <c r="DG163" s="20">
        <v>0</v>
      </c>
      <c r="DH163" s="20">
        <v>0</v>
      </c>
      <c r="DI163" s="20">
        <v>0</v>
      </c>
      <c r="DJ163" s="20">
        <v>0</v>
      </c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1</v>
      </c>
      <c r="DQ163" s="20">
        <v>0</v>
      </c>
      <c r="DR163" s="20">
        <v>-1</v>
      </c>
      <c r="DS163" s="20">
        <v>0</v>
      </c>
      <c r="DT163" s="20">
        <v>0</v>
      </c>
      <c r="DU163" s="20">
        <v>0</v>
      </c>
      <c r="DV163" s="20">
        <v>0</v>
      </c>
      <c r="DW163" s="20">
        <v>0</v>
      </c>
      <c r="DX163" s="20">
        <v>0</v>
      </c>
      <c r="DY163" s="20"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>
        <v>0</v>
      </c>
      <c r="EG163" s="20">
        <v>0</v>
      </c>
      <c r="EH163" s="20">
        <v>0</v>
      </c>
      <c r="EI163" s="20">
        <v>0</v>
      </c>
      <c r="EJ163" s="20">
        <v>0</v>
      </c>
      <c r="EK163" s="20">
        <v>0</v>
      </c>
      <c r="EL163" s="20">
        <v>0</v>
      </c>
      <c r="EM163" s="20">
        <v>0</v>
      </c>
      <c r="EN163" s="20">
        <v>0</v>
      </c>
      <c r="EO163" s="20">
        <v>-1</v>
      </c>
      <c r="EP163" s="20">
        <v>0</v>
      </c>
      <c r="EQ163" s="20">
        <v>1</v>
      </c>
      <c r="ER163" s="20">
        <v>0</v>
      </c>
      <c r="ES163" s="20">
        <v>0</v>
      </c>
      <c r="ET163" s="20">
        <v>0</v>
      </c>
      <c r="EU163" s="20">
        <v>0</v>
      </c>
      <c r="EV163" s="20">
        <v>0</v>
      </c>
      <c r="EW163" s="20">
        <v>0</v>
      </c>
      <c r="EX163" s="20">
        <v>0</v>
      </c>
      <c r="EY163" s="20">
        <v>0</v>
      </c>
      <c r="EZ163" s="20">
        <v>0</v>
      </c>
      <c r="FA163" s="20">
        <v>0</v>
      </c>
      <c r="FB163" s="20">
        <v>0</v>
      </c>
      <c r="FC163" s="20">
        <v>0</v>
      </c>
      <c r="FD163" s="20">
        <v>0</v>
      </c>
      <c r="FE163" s="20">
        <v>0</v>
      </c>
      <c r="FF163" s="20">
        <v>0</v>
      </c>
      <c r="FG163" s="20">
        <v>0</v>
      </c>
      <c r="FH163" s="20">
        <v>0</v>
      </c>
      <c r="FI163" s="20">
        <v>0</v>
      </c>
      <c r="FJ163" s="20">
        <v>0</v>
      </c>
      <c r="FK163" s="20">
        <v>0</v>
      </c>
      <c r="FL163" s="20">
        <v>0</v>
      </c>
      <c r="FM163" s="20">
        <v>0</v>
      </c>
      <c r="FN163" s="20">
        <v>0</v>
      </c>
      <c r="FO163" s="20">
        <v>0</v>
      </c>
      <c r="FP163" s="20">
        <v>0</v>
      </c>
      <c r="FQ163" s="20">
        <v>0</v>
      </c>
      <c r="FR163" s="20">
        <v>0</v>
      </c>
      <c r="FS163" s="44"/>
      <c r="FT163" s="44"/>
      <c r="FU163" s="7">
        <v>0</v>
      </c>
      <c r="FW163" s="43" t="str">
        <v>82a</v>
      </c>
      <c r="FX163" s="7">
        <v>-14.362163713376972</v>
      </c>
    </row>
    <row r="164" spans="1:180" x14ac:dyDescent="0.25">
      <c r="A164" s="1" t="s">
        <v>265</v>
      </c>
      <c r="B164" s="20">
        <v>0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1</v>
      </c>
      <c r="BJ164" s="20">
        <v>-2</v>
      </c>
      <c r="BK164" s="20">
        <v>1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v>0</v>
      </c>
      <c r="CX164" s="20">
        <v>0</v>
      </c>
      <c r="CY164" s="20">
        <v>0</v>
      </c>
      <c r="CZ164" s="20">
        <v>0</v>
      </c>
      <c r="DA164" s="20">
        <v>0</v>
      </c>
      <c r="DB164" s="20">
        <v>0</v>
      </c>
      <c r="DC164" s="20">
        <v>0</v>
      </c>
      <c r="DD164" s="20">
        <v>0</v>
      </c>
      <c r="DE164" s="20">
        <v>0</v>
      </c>
      <c r="DF164" s="20">
        <v>0</v>
      </c>
      <c r="DG164" s="20">
        <v>0</v>
      </c>
      <c r="DH164" s="20">
        <v>0</v>
      </c>
      <c r="DI164" s="20">
        <v>0</v>
      </c>
      <c r="DJ164" s="20">
        <v>0</v>
      </c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>
        <v>0</v>
      </c>
      <c r="DR164" s="20">
        <v>0</v>
      </c>
      <c r="DS164" s="20">
        <v>0</v>
      </c>
      <c r="DT164" s="20">
        <v>0</v>
      </c>
      <c r="DU164" s="20">
        <v>0</v>
      </c>
      <c r="DV164" s="20">
        <v>0</v>
      </c>
      <c r="DW164" s="20">
        <v>0</v>
      </c>
      <c r="DX164" s="20">
        <v>0</v>
      </c>
      <c r="DY164" s="20"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>
        <v>0</v>
      </c>
      <c r="EG164" s="20">
        <v>0</v>
      </c>
      <c r="EH164" s="20">
        <v>0</v>
      </c>
      <c r="EI164" s="20">
        <v>0</v>
      </c>
      <c r="EJ164" s="20">
        <v>0</v>
      </c>
      <c r="EK164" s="20">
        <v>0</v>
      </c>
      <c r="EL164" s="20">
        <v>0</v>
      </c>
      <c r="EM164" s="20">
        <v>0</v>
      </c>
      <c r="EN164" s="20"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>
        <v>0</v>
      </c>
      <c r="EV164" s="20">
        <v>0</v>
      </c>
      <c r="EW164" s="20">
        <v>0</v>
      </c>
      <c r="EX164" s="20">
        <v>0</v>
      </c>
      <c r="EY164" s="20">
        <v>0</v>
      </c>
      <c r="EZ164" s="20">
        <v>0</v>
      </c>
      <c r="FA164" s="20">
        <v>0</v>
      </c>
      <c r="FB164" s="20">
        <v>0</v>
      </c>
      <c r="FC164" s="20">
        <v>0</v>
      </c>
      <c r="FD164" s="20">
        <v>0</v>
      </c>
      <c r="FE164" s="20">
        <v>0</v>
      </c>
      <c r="FF164" s="20">
        <v>0</v>
      </c>
      <c r="FG164" s="20">
        <v>0</v>
      </c>
      <c r="FH164" s="20">
        <v>0</v>
      </c>
      <c r="FI164" s="20">
        <v>0</v>
      </c>
      <c r="FJ164" s="20">
        <v>0</v>
      </c>
      <c r="FK164" s="20">
        <v>0</v>
      </c>
      <c r="FL164" s="20">
        <v>0</v>
      </c>
      <c r="FM164" s="20">
        <v>0</v>
      </c>
      <c r="FN164" s="20">
        <v>0</v>
      </c>
      <c r="FO164" s="20">
        <v>0</v>
      </c>
      <c r="FP164" s="20">
        <v>0</v>
      </c>
      <c r="FQ164" s="20">
        <v>0</v>
      </c>
      <c r="FR164" s="20">
        <v>0</v>
      </c>
      <c r="FS164" s="44"/>
      <c r="FT164" s="44"/>
      <c r="FU164" s="7">
        <v>0</v>
      </c>
      <c r="FW164" s="14" t="str">
        <v>83a</v>
      </c>
      <c r="FX164" s="7">
        <v>-13.53793859071212</v>
      </c>
    </row>
    <row r="165" spans="1:180" x14ac:dyDescent="0.25">
      <c r="A165" s="1" t="s">
        <v>266</v>
      </c>
      <c r="B165" s="20">
        <v>0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1</v>
      </c>
      <c r="AW165" s="20">
        <v>0</v>
      </c>
      <c r="AX165" s="20">
        <v>-1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-1</v>
      </c>
      <c r="BW165" s="20">
        <v>0</v>
      </c>
      <c r="BX165" s="20">
        <v>0</v>
      </c>
      <c r="BY165" s="20">
        <v>1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v>0</v>
      </c>
      <c r="CX165" s="20">
        <v>0</v>
      </c>
      <c r="CY165" s="20">
        <v>0</v>
      </c>
      <c r="CZ165" s="20">
        <v>0</v>
      </c>
      <c r="DA165" s="20">
        <v>0</v>
      </c>
      <c r="DB165" s="20">
        <v>0</v>
      </c>
      <c r="DC165" s="20">
        <v>0</v>
      </c>
      <c r="DD165" s="20">
        <v>0</v>
      </c>
      <c r="DE165" s="20">
        <v>0</v>
      </c>
      <c r="DF165" s="20">
        <v>0</v>
      </c>
      <c r="DG165" s="20">
        <v>0</v>
      </c>
      <c r="DH165" s="20">
        <v>0</v>
      </c>
      <c r="DI165" s="20">
        <v>0</v>
      </c>
      <c r="DJ165" s="20">
        <v>0</v>
      </c>
      <c r="DK165" s="20">
        <v>0</v>
      </c>
      <c r="DL165" s="20">
        <v>0</v>
      </c>
      <c r="DM165" s="20">
        <v>0</v>
      </c>
      <c r="DN165" s="20">
        <v>0</v>
      </c>
      <c r="DO165" s="20">
        <v>0</v>
      </c>
      <c r="DP165" s="20">
        <v>0</v>
      </c>
      <c r="DQ165" s="20">
        <v>0</v>
      </c>
      <c r="DR165" s="20">
        <v>0</v>
      </c>
      <c r="DS165" s="20">
        <v>0</v>
      </c>
      <c r="DT165" s="20">
        <v>0</v>
      </c>
      <c r="DU165" s="20">
        <v>0</v>
      </c>
      <c r="DV165" s="20">
        <v>0</v>
      </c>
      <c r="DW165" s="20">
        <v>0</v>
      </c>
      <c r="DX165" s="20">
        <v>0</v>
      </c>
      <c r="DY165" s="20">
        <v>0</v>
      </c>
      <c r="DZ165" s="20">
        <v>0</v>
      </c>
      <c r="EA165" s="20">
        <v>0</v>
      </c>
      <c r="EB165" s="20">
        <v>0</v>
      </c>
      <c r="EC165" s="20">
        <v>0</v>
      </c>
      <c r="ED165" s="20">
        <v>0</v>
      </c>
      <c r="EE165" s="20">
        <v>0</v>
      </c>
      <c r="EF165" s="20">
        <v>0</v>
      </c>
      <c r="EG165" s="20">
        <v>0</v>
      </c>
      <c r="EH165" s="20">
        <v>0</v>
      </c>
      <c r="EI165" s="20">
        <v>0</v>
      </c>
      <c r="EJ165" s="20">
        <v>0</v>
      </c>
      <c r="EK165" s="20">
        <v>0</v>
      </c>
      <c r="EL165" s="20">
        <v>0</v>
      </c>
      <c r="EM165" s="20">
        <v>0</v>
      </c>
      <c r="EN165" s="20"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>
        <v>0</v>
      </c>
      <c r="EV165" s="20">
        <v>0</v>
      </c>
      <c r="EW165" s="20">
        <v>0</v>
      </c>
      <c r="EX165" s="20">
        <v>0</v>
      </c>
      <c r="EY165" s="20">
        <v>0</v>
      </c>
      <c r="EZ165" s="20">
        <v>0</v>
      </c>
      <c r="FA165" s="20">
        <v>0</v>
      </c>
      <c r="FB165" s="20">
        <v>0</v>
      </c>
      <c r="FC165" s="20">
        <v>0</v>
      </c>
      <c r="FD165" s="20">
        <v>0</v>
      </c>
      <c r="FE165" s="20">
        <v>0</v>
      </c>
      <c r="FF165" s="20">
        <v>0</v>
      </c>
      <c r="FG165" s="20">
        <v>0</v>
      </c>
      <c r="FH165" s="20">
        <v>0</v>
      </c>
      <c r="FI165" s="20">
        <v>0</v>
      </c>
      <c r="FJ165" s="20">
        <v>0</v>
      </c>
      <c r="FK165" s="20">
        <v>0</v>
      </c>
      <c r="FL165" s="20">
        <v>0</v>
      </c>
      <c r="FM165" s="20">
        <v>0</v>
      </c>
      <c r="FN165" s="20">
        <v>0</v>
      </c>
      <c r="FO165" s="20">
        <v>0</v>
      </c>
      <c r="FP165" s="20">
        <v>0</v>
      </c>
      <c r="FQ165" s="20">
        <v>0</v>
      </c>
      <c r="FR165" s="20">
        <v>0</v>
      </c>
      <c r="FS165" s="44"/>
      <c r="FT165" s="44"/>
      <c r="FU165" s="7">
        <v>0</v>
      </c>
      <c r="FW165" s="14" t="str">
        <v>84a</v>
      </c>
      <c r="FX165" s="7">
        <v>-12.950475455542229</v>
      </c>
    </row>
    <row r="166" spans="1:180" x14ac:dyDescent="0.25">
      <c r="A166" s="1" t="s">
        <v>267</v>
      </c>
      <c r="B166" s="20">
        <v>0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1</v>
      </c>
      <c r="BK166" s="20">
        <v>-2</v>
      </c>
      <c r="BL166" s="20">
        <v>1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v>0</v>
      </c>
      <c r="CX166" s="20">
        <v>0</v>
      </c>
      <c r="CY166" s="20">
        <v>0</v>
      </c>
      <c r="CZ166" s="20">
        <v>0</v>
      </c>
      <c r="DA166" s="20">
        <v>0</v>
      </c>
      <c r="DB166" s="20">
        <v>0</v>
      </c>
      <c r="DC166" s="20">
        <v>0</v>
      </c>
      <c r="DD166" s="20">
        <v>0</v>
      </c>
      <c r="DE166" s="20">
        <v>0</v>
      </c>
      <c r="DF166" s="20">
        <v>0</v>
      </c>
      <c r="DG166" s="20">
        <v>0</v>
      </c>
      <c r="DH166" s="20">
        <v>0</v>
      </c>
      <c r="DI166" s="20">
        <v>0</v>
      </c>
      <c r="DJ166" s="20">
        <v>0</v>
      </c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>
        <v>0</v>
      </c>
      <c r="DR166" s="20">
        <v>0</v>
      </c>
      <c r="DS166" s="20">
        <v>0</v>
      </c>
      <c r="DT166" s="20">
        <v>0</v>
      </c>
      <c r="DU166" s="20">
        <v>0</v>
      </c>
      <c r="DV166" s="20">
        <v>0</v>
      </c>
      <c r="DW166" s="20">
        <v>0</v>
      </c>
      <c r="DX166" s="20">
        <v>0</v>
      </c>
      <c r="DY166" s="20"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>
        <v>0</v>
      </c>
      <c r="EG166" s="20">
        <v>0</v>
      </c>
      <c r="EH166" s="20">
        <v>0</v>
      </c>
      <c r="EI166" s="20">
        <v>0</v>
      </c>
      <c r="EJ166" s="20">
        <v>0</v>
      </c>
      <c r="EK166" s="20">
        <v>0</v>
      </c>
      <c r="EL166" s="20">
        <v>0</v>
      </c>
      <c r="EM166" s="20">
        <v>0</v>
      </c>
      <c r="EN166" s="20">
        <v>0</v>
      </c>
      <c r="EO166" s="20">
        <v>0</v>
      </c>
      <c r="EP166" s="20">
        <v>0</v>
      </c>
      <c r="EQ166" s="20">
        <v>0</v>
      </c>
      <c r="ER166" s="20">
        <v>0</v>
      </c>
      <c r="ES166" s="20">
        <v>0</v>
      </c>
      <c r="ET166" s="20">
        <v>0</v>
      </c>
      <c r="EU166" s="20">
        <v>0</v>
      </c>
      <c r="EV166" s="20">
        <v>0</v>
      </c>
      <c r="EW166" s="20">
        <v>0</v>
      </c>
      <c r="EX166" s="20">
        <v>0</v>
      </c>
      <c r="EY166" s="20">
        <v>0</v>
      </c>
      <c r="EZ166" s="20">
        <v>0</v>
      </c>
      <c r="FA166" s="20">
        <v>0</v>
      </c>
      <c r="FB166" s="20">
        <v>0</v>
      </c>
      <c r="FC166" s="20">
        <v>0</v>
      </c>
      <c r="FD166" s="20">
        <v>0</v>
      </c>
      <c r="FE166" s="20">
        <v>0</v>
      </c>
      <c r="FF166" s="20">
        <v>0</v>
      </c>
      <c r="FG166" s="20">
        <v>0</v>
      </c>
      <c r="FH166" s="20">
        <v>0</v>
      </c>
      <c r="FI166" s="20">
        <v>0</v>
      </c>
      <c r="FJ166" s="20">
        <v>0</v>
      </c>
      <c r="FK166" s="20">
        <v>0</v>
      </c>
      <c r="FL166" s="20">
        <v>0</v>
      </c>
      <c r="FM166" s="20">
        <v>0</v>
      </c>
      <c r="FN166" s="20">
        <v>0</v>
      </c>
      <c r="FO166" s="20">
        <v>0</v>
      </c>
      <c r="FP166" s="20">
        <v>0</v>
      </c>
      <c r="FQ166" s="20">
        <v>0</v>
      </c>
      <c r="FR166" s="20">
        <v>0</v>
      </c>
      <c r="FS166" s="44"/>
      <c r="FT166" s="44"/>
      <c r="FU166" s="7">
        <v>0</v>
      </c>
      <c r="FW166" s="14" t="str">
        <v>85a</v>
      </c>
      <c r="FX166" s="7">
        <v>-12.047499738589817</v>
      </c>
    </row>
    <row r="167" spans="1:180" x14ac:dyDescent="0.25">
      <c r="A167" s="1" t="s">
        <v>268</v>
      </c>
      <c r="B167" s="20">
        <v>0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1</v>
      </c>
      <c r="AX167" s="20">
        <v>0</v>
      </c>
      <c r="AY167" s="20">
        <v>-1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-1</v>
      </c>
      <c r="BY167" s="20">
        <v>0</v>
      </c>
      <c r="BZ167" s="20">
        <v>0</v>
      </c>
      <c r="CA167" s="20">
        <v>0</v>
      </c>
      <c r="CB167" s="20">
        <v>1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v>0</v>
      </c>
      <c r="CX167" s="20">
        <v>0</v>
      </c>
      <c r="CY167" s="20">
        <v>0</v>
      </c>
      <c r="CZ167" s="20">
        <v>0</v>
      </c>
      <c r="DA167" s="20">
        <v>0</v>
      </c>
      <c r="DB167" s="20">
        <v>0</v>
      </c>
      <c r="DC167" s="20">
        <v>0</v>
      </c>
      <c r="DD167" s="20">
        <v>0</v>
      </c>
      <c r="DE167" s="20">
        <v>0</v>
      </c>
      <c r="DF167" s="20">
        <v>0</v>
      </c>
      <c r="DG167" s="20">
        <v>0</v>
      </c>
      <c r="DH167" s="20">
        <v>0</v>
      </c>
      <c r="DI167" s="20">
        <v>0</v>
      </c>
      <c r="DJ167" s="20">
        <v>0</v>
      </c>
      <c r="DK167" s="20">
        <v>0</v>
      </c>
      <c r="DL167" s="20">
        <v>0</v>
      </c>
      <c r="DM167" s="20">
        <v>0</v>
      </c>
      <c r="DN167" s="20">
        <v>0</v>
      </c>
      <c r="DO167" s="20">
        <v>0</v>
      </c>
      <c r="DP167" s="20">
        <v>0</v>
      </c>
      <c r="DQ167" s="20">
        <v>0</v>
      </c>
      <c r="DR167" s="20">
        <v>0</v>
      </c>
      <c r="DS167" s="20">
        <v>0</v>
      </c>
      <c r="DT167" s="20">
        <v>0</v>
      </c>
      <c r="DU167" s="20">
        <v>0</v>
      </c>
      <c r="DV167" s="20">
        <v>0</v>
      </c>
      <c r="DW167" s="20">
        <v>0</v>
      </c>
      <c r="DX167" s="20">
        <v>0</v>
      </c>
      <c r="DY167" s="20"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0</v>
      </c>
      <c r="EF167" s="20">
        <v>0</v>
      </c>
      <c r="EG167" s="20">
        <v>0</v>
      </c>
      <c r="EH167" s="20">
        <v>0</v>
      </c>
      <c r="EI167" s="20">
        <v>0</v>
      </c>
      <c r="EJ167" s="20">
        <v>0</v>
      </c>
      <c r="EK167" s="20">
        <v>0</v>
      </c>
      <c r="EL167" s="20">
        <v>0</v>
      </c>
      <c r="EM167" s="20">
        <v>0</v>
      </c>
      <c r="EN167" s="20"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>
        <v>0</v>
      </c>
      <c r="EV167" s="20">
        <v>0</v>
      </c>
      <c r="EW167" s="20">
        <v>0</v>
      </c>
      <c r="EX167" s="20">
        <v>0</v>
      </c>
      <c r="EY167" s="20">
        <v>0</v>
      </c>
      <c r="EZ167" s="20">
        <v>0</v>
      </c>
      <c r="FA167" s="20">
        <v>0</v>
      </c>
      <c r="FB167" s="20">
        <v>0</v>
      </c>
      <c r="FC167" s="20">
        <v>0</v>
      </c>
      <c r="FD167" s="20">
        <v>0</v>
      </c>
      <c r="FE167" s="20">
        <v>0</v>
      </c>
      <c r="FF167" s="20">
        <v>0</v>
      </c>
      <c r="FG167" s="20">
        <v>0</v>
      </c>
      <c r="FH167" s="20">
        <v>0</v>
      </c>
      <c r="FI167" s="20">
        <v>0</v>
      </c>
      <c r="FJ167" s="20">
        <v>0</v>
      </c>
      <c r="FK167" s="20">
        <v>0</v>
      </c>
      <c r="FL167" s="20">
        <v>0</v>
      </c>
      <c r="FM167" s="20">
        <v>0</v>
      </c>
      <c r="FN167" s="20">
        <v>0</v>
      </c>
      <c r="FO167" s="20">
        <v>0</v>
      </c>
      <c r="FP167" s="20">
        <v>0</v>
      </c>
      <c r="FQ167" s="20">
        <v>0</v>
      </c>
      <c r="FR167" s="20">
        <v>0</v>
      </c>
      <c r="FS167" s="44"/>
      <c r="FT167" s="44"/>
      <c r="FU167" s="7">
        <v>0</v>
      </c>
      <c r="FW167" s="14" t="str">
        <v>86a</v>
      </c>
      <c r="FX167" s="7">
        <v>-11.46003660342001</v>
      </c>
    </row>
    <row r="168" spans="1:180" x14ac:dyDescent="0.25">
      <c r="A168" s="1" t="s">
        <v>269</v>
      </c>
      <c r="B168" s="20">
        <v>0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0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1</v>
      </c>
      <c r="BL168" s="20">
        <v>-2</v>
      </c>
      <c r="BM168" s="20">
        <v>1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v>0</v>
      </c>
      <c r="CX168" s="20">
        <v>0</v>
      </c>
      <c r="CY168" s="20">
        <v>0</v>
      </c>
      <c r="CZ168" s="20">
        <v>0</v>
      </c>
      <c r="DA168" s="20">
        <v>0</v>
      </c>
      <c r="DB168" s="20">
        <v>0</v>
      </c>
      <c r="DC168" s="20">
        <v>0</v>
      </c>
      <c r="DD168" s="20">
        <v>0</v>
      </c>
      <c r="DE168" s="20">
        <v>0</v>
      </c>
      <c r="DF168" s="20">
        <v>0</v>
      </c>
      <c r="DG168" s="20">
        <v>0</v>
      </c>
      <c r="DH168" s="20">
        <v>0</v>
      </c>
      <c r="DI168" s="20">
        <v>0</v>
      </c>
      <c r="DJ168" s="20">
        <v>0</v>
      </c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0</v>
      </c>
      <c r="DQ168" s="20">
        <v>0</v>
      </c>
      <c r="DR168" s="20">
        <v>0</v>
      </c>
      <c r="DS168" s="20">
        <v>0</v>
      </c>
      <c r="DT168" s="20">
        <v>0</v>
      </c>
      <c r="DU168" s="20">
        <v>0</v>
      </c>
      <c r="DV168" s="20">
        <v>0</v>
      </c>
      <c r="DW168" s="20">
        <v>0</v>
      </c>
      <c r="DX168" s="20">
        <v>0</v>
      </c>
      <c r="DY168" s="20"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>
        <v>0</v>
      </c>
      <c r="EG168" s="20">
        <v>0</v>
      </c>
      <c r="EH168" s="20">
        <v>0</v>
      </c>
      <c r="EI168" s="20">
        <v>0</v>
      </c>
      <c r="EJ168" s="20">
        <v>0</v>
      </c>
      <c r="EK168" s="20">
        <v>0</v>
      </c>
      <c r="EL168" s="20">
        <v>0</v>
      </c>
      <c r="EM168" s="20">
        <v>0</v>
      </c>
      <c r="EN168" s="20">
        <v>0</v>
      </c>
      <c r="EO168" s="20">
        <v>0</v>
      </c>
      <c r="EP168" s="20">
        <v>0</v>
      </c>
      <c r="EQ168" s="20">
        <v>0</v>
      </c>
      <c r="ER168" s="20">
        <v>0</v>
      </c>
      <c r="ES168" s="20">
        <v>0</v>
      </c>
      <c r="ET168" s="20">
        <v>0</v>
      </c>
      <c r="EU168" s="20">
        <v>0</v>
      </c>
      <c r="EV168" s="20">
        <v>0</v>
      </c>
      <c r="EW168" s="20">
        <v>0</v>
      </c>
      <c r="EX168" s="20">
        <v>0</v>
      </c>
      <c r="EY168" s="20">
        <v>0</v>
      </c>
      <c r="EZ168" s="20">
        <v>0</v>
      </c>
      <c r="FA168" s="20">
        <v>0</v>
      </c>
      <c r="FB168" s="20">
        <v>0</v>
      </c>
      <c r="FC168" s="20">
        <v>0</v>
      </c>
      <c r="FD168" s="20">
        <v>0</v>
      </c>
      <c r="FE168" s="20">
        <v>0</v>
      </c>
      <c r="FF168" s="20">
        <v>0</v>
      </c>
      <c r="FG168" s="20">
        <v>0</v>
      </c>
      <c r="FH168" s="20">
        <v>0</v>
      </c>
      <c r="FI168" s="20">
        <v>0</v>
      </c>
      <c r="FJ168" s="20">
        <v>0</v>
      </c>
      <c r="FK168" s="20">
        <v>0</v>
      </c>
      <c r="FL168" s="20">
        <v>0</v>
      </c>
      <c r="FM168" s="20">
        <v>0</v>
      </c>
      <c r="FN168" s="20">
        <v>0</v>
      </c>
      <c r="FO168" s="20">
        <v>0</v>
      </c>
      <c r="FP168" s="20">
        <v>0</v>
      </c>
      <c r="FQ168" s="20">
        <v>0</v>
      </c>
      <c r="FR168" s="20">
        <v>0</v>
      </c>
      <c r="FS168" s="44"/>
      <c r="FT168" s="44"/>
      <c r="FU168" s="7">
        <v>0</v>
      </c>
      <c r="FW168" s="14" t="str">
        <v>87a</v>
      </c>
      <c r="FX168" s="7">
        <v>-10.557060886467454</v>
      </c>
    </row>
    <row r="169" spans="1:180" x14ac:dyDescent="0.25">
      <c r="A169" s="1" t="s">
        <v>270</v>
      </c>
      <c r="B169" s="20">
        <v>0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v>0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1</v>
      </c>
      <c r="AY169" s="20">
        <v>0</v>
      </c>
      <c r="AZ169" s="20">
        <v>-1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-1</v>
      </c>
      <c r="BZ169" s="20">
        <v>0</v>
      </c>
      <c r="CA169" s="20">
        <v>0</v>
      </c>
      <c r="CB169" s="20">
        <v>0</v>
      </c>
      <c r="CC169" s="20">
        <v>0</v>
      </c>
      <c r="CD169" s="20">
        <v>1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v>0</v>
      </c>
      <c r="CX169" s="20">
        <v>0</v>
      </c>
      <c r="CY169" s="20">
        <v>0</v>
      </c>
      <c r="CZ169" s="20">
        <v>0</v>
      </c>
      <c r="DA169" s="20">
        <v>0</v>
      </c>
      <c r="DB169" s="20">
        <v>0</v>
      </c>
      <c r="DC169" s="20">
        <v>0</v>
      </c>
      <c r="DD169" s="20">
        <v>0</v>
      </c>
      <c r="DE169" s="20">
        <v>0</v>
      </c>
      <c r="DF169" s="20">
        <v>0</v>
      </c>
      <c r="DG169" s="20">
        <v>0</v>
      </c>
      <c r="DH169" s="20">
        <v>0</v>
      </c>
      <c r="DI169" s="20">
        <v>0</v>
      </c>
      <c r="DJ169" s="20">
        <v>0</v>
      </c>
      <c r="DK169" s="20">
        <v>0</v>
      </c>
      <c r="DL169" s="20">
        <v>0</v>
      </c>
      <c r="DM169" s="20">
        <v>0</v>
      </c>
      <c r="DN169" s="20">
        <v>0</v>
      </c>
      <c r="DO169" s="20">
        <v>0</v>
      </c>
      <c r="DP169" s="20">
        <v>0</v>
      </c>
      <c r="DQ169" s="20">
        <v>0</v>
      </c>
      <c r="DR169" s="20">
        <v>0</v>
      </c>
      <c r="DS169" s="20">
        <v>0</v>
      </c>
      <c r="DT169" s="20">
        <v>0</v>
      </c>
      <c r="DU169" s="20">
        <v>0</v>
      </c>
      <c r="DV169" s="20">
        <v>0</v>
      </c>
      <c r="DW169" s="20">
        <v>0</v>
      </c>
      <c r="DX169" s="20">
        <v>0</v>
      </c>
      <c r="DY169" s="20">
        <v>0</v>
      </c>
      <c r="DZ169" s="20">
        <v>0</v>
      </c>
      <c r="EA169" s="20">
        <v>0</v>
      </c>
      <c r="EB169" s="20">
        <v>0</v>
      </c>
      <c r="EC169" s="20">
        <v>0</v>
      </c>
      <c r="ED169" s="20">
        <v>0</v>
      </c>
      <c r="EE169" s="20">
        <v>0</v>
      </c>
      <c r="EF169" s="20">
        <v>0</v>
      </c>
      <c r="EG169" s="20">
        <v>0</v>
      </c>
      <c r="EH169" s="20">
        <v>0</v>
      </c>
      <c r="EI169" s="20">
        <v>0</v>
      </c>
      <c r="EJ169" s="20">
        <v>0</v>
      </c>
      <c r="EK169" s="20">
        <v>0</v>
      </c>
      <c r="EL169" s="20">
        <v>0</v>
      </c>
      <c r="EM169" s="20">
        <v>0</v>
      </c>
      <c r="EN169" s="20">
        <v>0</v>
      </c>
      <c r="EO169" s="20">
        <v>0</v>
      </c>
      <c r="EP169" s="20">
        <v>0</v>
      </c>
      <c r="EQ169" s="20">
        <v>0</v>
      </c>
      <c r="ER169" s="20">
        <v>0</v>
      </c>
      <c r="ES169" s="20">
        <v>0</v>
      </c>
      <c r="ET169" s="20">
        <v>0</v>
      </c>
      <c r="EU169" s="20">
        <v>0</v>
      </c>
      <c r="EV169" s="20">
        <v>0</v>
      </c>
      <c r="EW169" s="20">
        <v>0</v>
      </c>
      <c r="EX169" s="20">
        <v>0</v>
      </c>
      <c r="EY169" s="20">
        <v>0</v>
      </c>
      <c r="EZ169" s="20">
        <v>0</v>
      </c>
      <c r="FA169" s="20">
        <v>0</v>
      </c>
      <c r="FB169" s="20">
        <v>0</v>
      </c>
      <c r="FC169" s="20">
        <v>0</v>
      </c>
      <c r="FD169" s="20">
        <v>0</v>
      </c>
      <c r="FE169" s="20">
        <v>0</v>
      </c>
      <c r="FF169" s="20">
        <v>0</v>
      </c>
      <c r="FG169" s="20">
        <v>0</v>
      </c>
      <c r="FH169" s="20">
        <v>0</v>
      </c>
      <c r="FI169" s="20">
        <v>0</v>
      </c>
      <c r="FJ169" s="20">
        <v>0</v>
      </c>
      <c r="FK169" s="20">
        <v>0</v>
      </c>
      <c r="FL169" s="20">
        <v>0</v>
      </c>
      <c r="FM169" s="20">
        <v>0</v>
      </c>
      <c r="FN169" s="20">
        <v>0</v>
      </c>
      <c r="FO169" s="20">
        <v>0</v>
      </c>
      <c r="FP169" s="20">
        <v>0</v>
      </c>
      <c r="FQ169" s="20">
        <v>0</v>
      </c>
      <c r="FR169" s="20">
        <v>0</v>
      </c>
      <c r="FS169" s="44"/>
      <c r="FT169" s="44"/>
      <c r="FU169" s="7">
        <v>0</v>
      </c>
      <c r="FW169" s="14" t="str">
        <v>88a</v>
      </c>
      <c r="FX169" s="7">
        <v>-9.8908471570098584</v>
      </c>
    </row>
    <row r="170" spans="1:180" x14ac:dyDescent="0.25">
      <c r="A170" s="1" t="s">
        <v>271</v>
      </c>
      <c r="B170" s="20">
        <v>0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1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-2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1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v>0</v>
      </c>
      <c r="CX170" s="20">
        <v>0</v>
      </c>
      <c r="CY170" s="20">
        <v>0</v>
      </c>
      <c r="CZ170" s="20">
        <v>0</v>
      </c>
      <c r="DA170" s="20">
        <v>0</v>
      </c>
      <c r="DB170" s="20">
        <v>0</v>
      </c>
      <c r="DC170" s="20">
        <v>0</v>
      </c>
      <c r="DD170" s="20">
        <v>0</v>
      </c>
      <c r="DE170" s="20">
        <v>0</v>
      </c>
      <c r="DF170" s="20">
        <v>0</v>
      </c>
      <c r="DG170" s="20">
        <v>0</v>
      </c>
      <c r="DH170" s="20">
        <v>0</v>
      </c>
      <c r="DI170" s="20">
        <v>0</v>
      </c>
      <c r="DJ170" s="20">
        <v>0</v>
      </c>
      <c r="DK170" s="20">
        <v>0</v>
      </c>
      <c r="DL170" s="20">
        <v>0</v>
      </c>
      <c r="DM170" s="20">
        <v>0</v>
      </c>
      <c r="DN170" s="20">
        <v>0</v>
      </c>
      <c r="DO170" s="20">
        <v>0</v>
      </c>
      <c r="DP170" s="20">
        <v>0</v>
      </c>
      <c r="DQ170" s="20">
        <v>0</v>
      </c>
      <c r="DR170" s="20">
        <v>0</v>
      </c>
      <c r="DS170" s="20">
        <v>0</v>
      </c>
      <c r="DT170" s="20">
        <v>0</v>
      </c>
      <c r="DU170" s="20">
        <v>0</v>
      </c>
      <c r="DV170" s="20">
        <v>0</v>
      </c>
      <c r="DW170" s="20">
        <v>0</v>
      </c>
      <c r="DX170" s="20">
        <v>0</v>
      </c>
      <c r="DY170" s="20"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>
        <v>0</v>
      </c>
      <c r="EG170" s="20">
        <v>0</v>
      </c>
      <c r="EH170" s="20">
        <v>0</v>
      </c>
      <c r="EI170" s="20">
        <v>0</v>
      </c>
      <c r="EJ170" s="20">
        <v>0</v>
      </c>
      <c r="EK170" s="20">
        <v>0</v>
      </c>
      <c r="EL170" s="20">
        <v>0</v>
      </c>
      <c r="EM170" s="20">
        <v>0</v>
      </c>
      <c r="EN170" s="20"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>
        <v>0</v>
      </c>
      <c r="EV170" s="20">
        <v>0</v>
      </c>
      <c r="EW170" s="20">
        <v>0</v>
      </c>
      <c r="EX170" s="20">
        <v>0</v>
      </c>
      <c r="EY170" s="20">
        <v>0</v>
      </c>
      <c r="EZ170" s="20">
        <v>0</v>
      </c>
      <c r="FA170" s="20">
        <v>0</v>
      </c>
      <c r="FB170" s="20">
        <v>0</v>
      </c>
      <c r="FC170" s="20">
        <v>0</v>
      </c>
      <c r="FD170" s="20">
        <v>0</v>
      </c>
      <c r="FE170" s="20">
        <v>0</v>
      </c>
      <c r="FF170" s="20">
        <v>0</v>
      </c>
      <c r="FG170" s="20">
        <v>0</v>
      </c>
      <c r="FH170" s="20">
        <v>0</v>
      </c>
      <c r="FI170" s="20">
        <v>0</v>
      </c>
      <c r="FJ170" s="20">
        <v>0</v>
      </c>
      <c r="FK170" s="20">
        <v>0</v>
      </c>
      <c r="FL170" s="20">
        <v>0</v>
      </c>
      <c r="FM170" s="20">
        <v>0</v>
      </c>
      <c r="FN170" s="20">
        <v>0</v>
      </c>
      <c r="FO170" s="20">
        <v>0</v>
      </c>
      <c r="FP170" s="20">
        <v>0</v>
      </c>
      <c r="FQ170" s="20">
        <v>0</v>
      </c>
      <c r="FR170" s="20">
        <v>0</v>
      </c>
      <c r="FS170" s="44"/>
      <c r="FT170" s="44"/>
      <c r="FU170" s="7">
        <v>0</v>
      </c>
      <c r="FW170" s="14" t="str">
        <v>89a</v>
      </c>
      <c r="FX170" s="7">
        <v>-9.0668771366611551</v>
      </c>
    </row>
    <row r="171" spans="1:180" x14ac:dyDescent="0.25">
      <c r="A171" s="1" t="s">
        <v>272</v>
      </c>
      <c r="B171" s="20">
        <v>0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1</v>
      </c>
      <c r="BI171" s="20">
        <v>0</v>
      </c>
      <c r="BJ171" s="20">
        <v>-1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-1</v>
      </c>
      <c r="CM171" s="20">
        <v>0</v>
      </c>
      <c r="CN171" s="20">
        <v>1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v>0</v>
      </c>
      <c r="CX171" s="20">
        <v>0</v>
      </c>
      <c r="CY171" s="20">
        <v>0</v>
      </c>
      <c r="CZ171" s="20">
        <v>0</v>
      </c>
      <c r="DA171" s="20">
        <v>0</v>
      </c>
      <c r="DB171" s="20">
        <v>0</v>
      </c>
      <c r="DC171" s="20">
        <v>0</v>
      </c>
      <c r="DD171" s="20">
        <v>0</v>
      </c>
      <c r="DE171" s="20">
        <v>0</v>
      </c>
      <c r="DF171" s="20">
        <v>0</v>
      </c>
      <c r="DG171" s="20">
        <v>0</v>
      </c>
      <c r="DH171" s="20">
        <v>0</v>
      </c>
      <c r="DI171" s="20">
        <v>0</v>
      </c>
      <c r="DJ171" s="20">
        <v>0</v>
      </c>
      <c r="DK171" s="20">
        <v>0</v>
      </c>
      <c r="DL171" s="20">
        <v>0</v>
      </c>
      <c r="DM171" s="20">
        <v>0</v>
      </c>
      <c r="DN171" s="20">
        <v>0</v>
      </c>
      <c r="DO171" s="20">
        <v>0</v>
      </c>
      <c r="DP171" s="20">
        <v>0</v>
      </c>
      <c r="DQ171" s="20">
        <v>0</v>
      </c>
      <c r="DR171" s="20">
        <v>0</v>
      </c>
      <c r="DS171" s="20">
        <v>0</v>
      </c>
      <c r="DT171" s="20">
        <v>0</v>
      </c>
      <c r="DU171" s="20">
        <v>0</v>
      </c>
      <c r="DV171" s="20">
        <v>0</v>
      </c>
      <c r="DW171" s="20">
        <v>0</v>
      </c>
      <c r="DX171" s="20">
        <v>0</v>
      </c>
      <c r="DY171" s="20">
        <v>0</v>
      </c>
      <c r="DZ171" s="20">
        <v>0</v>
      </c>
      <c r="EA171" s="20">
        <v>0</v>
      </c>
      <c r="EB171" s="20">
        <v>0</v>
      </c>
      <c r="EC171" s="20">
        <v>0</v>
      </c>
      <c r="ED171" s="20">
        <v>0</v>
      </c>
      <c r="EE171" s="20">
        <v>0</v>
      </c>
      <c r="EF171" s="20">
        <v>0</v>
      </c>
      <c r="EG171" s="20">
        <v>0</v>
      </c>
      <c r="EH171" s="20">
        <v>0</v>
      </c>
      <c r="EI171" s="20">
        <v>0</v>
      </c>
      <c r="EJ171" s="20">
        <v>0</v>
      </c>
      <c r="EK171" s="20">
        <v>0</v>
      </c>
      <c r="EL171" s="20">
        <v>0</v>
      </c>
      <c r="EM171" s="20">
        <v>0</v>
      </c>
      <c r="EN171" s="20">
        <v>0</v>
      </c>
      <c r="EO171" s="20">
        <v>0</v>
      </c>
      <c r="EP171" s="20">
        <v>0</v>
      </c>
      <c r="EQ171" s="20">
        <v>0</v>
      </c>
      <c r="ER171" s="20">
        <v>0</v>
      </c>
      <c r="ES171" s="20">
        <v>0</v>
      </c>
      <c r="ET171" s="20">
        <v>0</v>
      </c>
      <c r="EU171" s="20">
        <v>0</v>
      </c>
      <c r="EV171" s="20">
        <v>0</v>
      </c>
      <c r="EW171" s="20">
        <v>0</v>
      </c>
      <c r="EX171" s="20">
        <v>0</v>
      </c>
      <c r="EY171" s="20">
        <v>0</v>
      </c>
      <c r="EZ171" s="20">
        <v>0</v>
      </c>
      <c r="FA171" s="20">
        <v>0</v>
      </c>
      <c r="FB171" s="20">
        <v>0</v>
      </c>
      <c r="FC171" s="20">
        <v>0</v>
      </c>
      <c r="FD171" s="20">
        <v>0</v>
      </c>
      <c r="FE171" s="20">
        <v>0</v>
      </c>
      <c r="FF171" s="20">
        <v>0</v>
      </c>
      <c r="FG171" s="20">
        <v>0</v>
      </c>
      <c r="FH171" s="20">
        <v>0</v>
      </c>
      <c r="FI171" s="20">
        <v>0</v>
      </c>
      <c r="FJ171" s="20">
        <v>0</v>
      </c>
      <c r="FK171" s="20">
        <v>0</v>
      </c>
      <c r="FL171" s="20">
        <v>0</v>
      </c>
      <c r="FM171" s="20">
        <v>0</v>
      </c>
      <c r="FN171" s="20">
        <v>0</v>
      </c>
      <c r="FO171" s="20">
        <v>0</v>
      </c>
      <c r="FP171" s="20">
        <v>0</v>
      </c>
      <c r="FQ171" s="20">
        <v>0</v>
      </c>
      <c r="FR171" s="20">
        <v>0</v>
      </c>
      <c r="FS171" s="44"/>
      <c r="FT171" s="44"/>
      <c r="FU171" s="7">
        <v>0</v>
      </c>
      <c r="FW171" s="14" t="str">
        <v>89b</v>
      </c>
      <c r="FX171" s="7">
        <v>-9.6504083051716112</v>
      </c>
    </row>
    <row r="172" spans="1:180" x14ac:dyDescent="0.25">
      <c r="A172" s="1" t="s">
        <v>273</v>
      </c>
      <c r="B172" s="20">
        <v>0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1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-2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v>0</v>
      </c>
      <c r="CX172" s="20">
        <v>0</v>
      </c>
      <c r="CY172" s="20">
        <v>0</v>
      </c>
      <c r="CZ172" s="20">
        <v>0</v>
      </c>
      <c r="DA172" s="20">
        <v>0</v>
      </c>
      <c r="DB172" s="20">
        <v>0</v>
      </c>
      <c r="DC172" s="20">
        <v>0</v>
      </c>
      <c r="DD172" s="20">
        <v>0</v>
      </c>
      <c r="DE172" s="20">
        <v>0</v>
      </c>
      <c r="DF172" s="20">
        <v>0</v>
      </c>
      <c r="DG172" s="20">
        <v>1</v>
      </c>
      <c r="DH172" s="20">
        <v>0</v>
      </c>
      <c r="DI172" s="20">
        <v>0</v>
      </c>
      <c r="DJ172" s="20">
        <v>0</v>
      </c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>
        <v>0</v>
      </c>
      <c r="DR172" s="20">
        <v>0</v>
      </c>
      <c r="DS172" s="20">
        <v>0</v>
      </c>
      <c r="DT172" s="20">
        <v>0</v>
      </c>
      <c r="DU172" s="20">
        <v>0</v>
      </c>
      <c r="DV172" s="20">
        <v>0</v>
      </c>
      <c r="DW172" s="20">
        <v>0</v>
      </c>
      <c r="DX172" s="20">
        <v>0</v>
      </c>
      <c r="DY172" s="20">
        <v>0</v>
      </c>
      <c r="DZ172" s="20">
        <v>0</v>
      </c>
      <c r="EA172" s="20">
        <v>0</v>
      </c>
      <c r="EB172" s="20">
        <v>0</v>
      </c>
      <c r="EC172" s="20">
        <v>0</v>
      </c>
      <c r="ED172" s="20">
        <v>0</v>
      </c>
      <c r="EE172" s="20">
        <v>0</v>
      </c>
      <c r="EF172" s="20">
        <v>0</v>
      </c>
      <c r="EG172" s="20">
        <v>0</v>
      </c>
      <c r="EH172" s="20">
        <v>0</v>
      </c>
      <c r="EI172" s="20">
        <v>0</v>
      </c>
      <c r="EJ172" s="20">
        <v>0</v>
      </c>
      <c r="EK172" s="20">
        <v>0</v>
      </c>
      <c r="EL172" s="20">
        <v>0</v>
      </c>
      <c r="EM172" s="20">
        <v>0</v>
      </c>
      <c r="EN172" s="20">
        <v>0</v>
      </c>
      <c r="EO172" s="20">
        <v>0</v>
      </c>
      <c r="EP172" s="20">
        <v>0</v>
      </c>
      <c r="EQ172" s="20">
        <v>0</v>
      </c>
      <c r="ER172" s="20">
        <v>0</v>
      </c>
      <c r="ES172" s="20">
        <v>0</v>
      </c>
      <c r="ET172" s="20">
        <v>0</v>
      </c>
      <c r="EU172" s="20">
        <v>0</v>
      </c>
      <c r="EV172" s="20">
        <v>0</v>
      </c>
      <c r="EW172" s="20">
        <v>0</v>
      </c>
      <c r="EX172" s="20">
        <v>0</v>
      </c>
      <c r="EY172" s="20">
        <v>0</v>
      </c>
      <c r="EZ172" s="20">
        <v>0</v>
      </c>
      <c r="FA172" s="20">
        <v>0</v>
      </c>
      <c r="FB172" s="20">
        <v>0</v>
      </c>
      <c r="FC172" s="20">
        <v>0</v>
      </c>
      <c r="FD172" s="20">
        <v>0</v>
      </c>
      <c r="FE172" s="20">
        <v>0</v>
      </c>
      <c r="FF172" s="20">
        <v>0</v>
      </c>
      <c r="FG172" s="20">
        <v>0</v>
      </c>
      <c r="FH172" s="20">
        <v>0</v>
      </c>
      <c r="FI172" s="20">
        <v>0</v>
      </c>
      <c r="FJ172" s="20">
        <v>0</v>
      </c>
      <c r="FK172" s="20">
        <v>0</v>
      </c>
      <c r="FL172" s="20">
        <v>0</v>
      </c>
      <c r="FM172" s="20">
        <v>0</v>
      </c>
      <c r="FN172" s="20">
        <v>0</v>
      </c>
      <c r="FO172" s="20">
        <v>0</v>
      </c>
      <c r="FP172" s="20">
        <v>0</v>
      </c>
      <c r="FQ172" s="20">
        <v>0</v>
      </c>
      <c r="FR172" s="20">
        <v>0</v>
      </c>
      <c r="FS172" s="44"/>
      <c r="FT172" s="44"/>
      <c r="FU172" s="7">
        <v>0</v>
      </c>
      <c r="FW172" s="14" t="str">
        <v>82b</v>
      </c>
      <c r="FX172" s="7">
        <v>-23.820328160163381</v>
      </c>
    </row>
    <row r="173" spans="1:180" x14ac:dyDescent="0.25">
      <c r="A173" s="1" t="s">
        <v>274</v>
      </c>
      <c r="B173" s="20">
        <v>0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1</v>
      </c>
      <c r="BV173" s="20">
        <v>0</v>
      </c>
      <c r="BW173" s="20">
        <v>-1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v>0</v>
      </c>
      <c r="CX173" s="20">
        <v>0</v>
      </c>
      <c r="CY173" s="20">
        <v>0</v>
      </c>
      <c r="CZ173" s="20">
        <v>0</v>
      </c>
      <c r="DA173" s="20">
        <v>0</v>
      </c>
      <c r="DB173" s="20">
        <v>0</v>
      </c>
      <c r="DC173" s="20">
        <v>0</v>
      </c>
      <c r="DD173" s="20">
        <v>0</v>
      </c>
      <c r="DE173" s="20">
        <v>0</v>
      </c>
      <c r="DF173" s="20">
        <v>-1</v>
      </c>
      <c r="DG173" s="20">
        <v>0</v>
      </c>
      <c r="DH173" s="20">
        <v>1</v>
      </c>
      <c r="DI173" s="20">
        <v>0</v>
      </c>
      <c r="DJ173" s="20">
        <v>0</v>
      </c>
      <c r="DK173" s="20">
        <v>0</v>
      </c>
      <c r="DL173" s="20">
        <v>0</v>
      </c>
      <c r="DM173" s="20">
        <v>0</v>
      </c>
      <c r="DN173" s="20">
        <v>0</v>
      </c>
      <c r="DO173" s="20">
        <v>0</v>
      </c>
      <c r="DP173" s="20">
        <v>0</v>
      </c>
      <c r="DQ173" s="20">
        <v>0</v>
      </c>
      <c r="DR173" s="20">
        <v>0</v>
      </c>
      <c r="DS173" s="20">
        <v>0</v>
      </c>
      <c r="DT173" s="20">
        <v>0</v>
      </c>
      <c r="DU173" s="20">
        <v>0</v>
      </c>
      <c r="DV173" s="20">
        <v>0</v>
      </c>
      <c r="DW173" s="20">
        <v>0</v>
      </c>
      <c r="DX173" s="20">
        <v>0</v>
      </c>
      <c r="DY173" s="20">
        <v>0</v>
      </c>
      <c r="DZ173" s="20">
        <v>0</v>
      </c>
      <c r="EA173" s="20">
        <v>0</v>
      </c>
      <c r="EB173" s="20">
        <v>0</v>
      </c>
      <c r="EC173" s="20">
        <v>0</v>
      </c>
      <c r="ED173" s="20">
        <v>0</v>
      </c>
      <c r="EE173" s="20">
        <v>0</v>
      </c>
      <c r="EF173" s="20">
        <v>0</v>
      </c>
      <c r="EG173" s="20">
        <v>0</v>
      </c>
      <c r="EH173" s="20">
        <v>0</v>
      </c>
      <c r="EI173" s="20">
        <v>0</v>
      </c>
      <c r="EJ173" s="20">
        <v>0</v>
      </c>
      <c r="EK173" s="20">
        <v>0</v>
      </c>
      <c r="EL173" s="20">
        <v>0</v>
      </c>
      <c r="EM173" s="20">
        <v>0</v>
      </c>
      <c r="EN173" s="20">
        <v>0</v>
      </c>
      <c r="EO173" s="20">
        <v>0</v>
      </c>
      <c r="EP173" s="20">
        <v>0</v>
      </c>
      <c r="EQ173" s="20">
        <v>0</v>
      </c>
      <c r="ER173" s="20">
        <v>0</v>
      </c>
      <c r="ES173" s="20">
        <v>0</v>
      </c>
      <c r="ET173" s="20">
        <v>0</v>
      </c>
      <c r="EU173" s="20">
        <v>0</v>
      </c>
      <c r="EV173" s="20">
        <v>0</v>
      </c>
      <c r="EW173" s="20">
        <v>0</v>
      </c>
      <c r="EX173" s="20">
        <v>0</v>
      </c>
      <c r="EY173" s="20">
        <v>0</v>
      </c>
      <c r="EZ173" s="20">
        <v>0</v>
      </c>
      <c r="FA173" s="20">
        <v>0</v>
      </c>
      <c r="FB173" s="20">
        <v>0</v>
      </c>
      <c r="FC173" s="20">
        <v>0</v>
      </c>
      <c r="FD173" s="20">
        <v>0</v>
      </c>
      <c r="FE173" s="20">
        <v>0</v>
      </c>
      <c r="FF173" s="20">
        <v>0</v>
      </c>
      <c r="FG173" s="20">
        <v>0</v>
      </c>
      <c r="FH173" s="20">
        <v>0</v>
      </c>
      <c r="FI173" s="20">
        <v>0</v>
      </c>
      <c r="FJ173" s="20">
        <v>0</v>
      </c>
      <c r="FK173" s="20">
        <v>0</v>
      </c>
      <c r="FL173" s="20">
        <v>0</v>
      </c>
      <c r="FM173" s="20">
        <v>0</v>
      </c>
      <c r="FN173" s="20">
        <v>0</v>
      </c>
      <c r="FO173" s="20">
        <v>0</v>
      </c>
      <c r="FP173" s="20">
        <v>0</v>
      </c>
      <c r="FQ173" s="20">
        <v>0</v>
      </c>
      <c r="FR173" s="20">
        <v>0</v>
      </c>
      <c r="FS173" s="44"/>
      <c r="FT173" s="44"/>
      <c r="FU173" s="7">
        <v>0</v>
      </c>
      <c r="FW173" s="14" t="str">
        <v>83b</v>
      </c>
      <c r="FX173" s="7">
        <v>-22.994465429746462</v>
      </c>
    </row>
    <row r="174" spans="1:180" x14ac:dyDescent="0.25">
      <c r="A174" s="1" t="s">
        <v>275</v>
      </c>
      <c r="B174" s="20">
        <v>0</v>
      </c>
      <c r="C174" s="20">
        <v>0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1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v>0</v>
      </c>
      <c r="CX174" s="20">
        <v>0</v>
      </c>
      <c r="CY174" s="20">
        <v>0</v>
      </c>
      <c r="CZ174" s="20">
        <v>0</v>
      </c>
      <c r="DA174" s="20">
        <v>0</v>
      </c>
      <c r="DB174" s="20">
        <v>0</v>
      </c>
      <c r="DC174" s="20">
        <v>0</v>
      </c>
      <c r="DD174" s="20">
        <v>0</v>
      </c>
      <c r="DE174" s="20">
        <v>0</v>
      </c>
      <c r="DF174" s="20">
        <v>0</v>
      </c>
      <c r="DG174" s="20">
        <v>-2</v>
      </c>
      <c r="DH174" s="20">
        <v>0</v>
      </c>
      <c r="DI174" s="20">
        <v>0</v>
      </c>
      <c r="DJ174" s="20">
        <v>0</v>
      </c>
      <c r="DK174" s="20">
        <v>0</v>
      </c>
      <c r="DL174" s="20">
        <v>0</v>
      </c>
      <c r="DM174" s="20">
        <v>0</v>
      </c>
      <c r="DN174" s="20">
        <v>0</v>
      </c>
      <c r="DO174" s="20">
        <v>0</v>
      </c>
      <c r="DP174" s="20">
        <v>0</v>
      </c>
      <c r="DQ174" s="20">
        <v>0</v>
      </c>
      <c r="DR174" s="20">
        <v>0</v>
      </c>
      <c r="DS174" s="20">
        <v>0</v>
      </c>
      <c r="DT174" s="20">
        <v>0</v>
      </c>
      <c r="DU174" s="20">
        <v>0</v>
      </c>
      <c r="DV174" s="20">
        <v>0</v>
      </c>
      <c r="DW174" s="20">
        <v>0</v>
      </c>
      <c r="DX174" s="20">
        <v>1</v>
      </c>
      <c r="DY174" s="20">
        <v>0</v>
      </c>
      <c r="DZ174" s="20">
        <v>0</v>
      </c>
      <c r="EA174" s="20">
        <v>0</v>
      </c>
      <c r="EB174" s="20">
        <v>0</v>
      </c>
      <c r="EC174" s="20">
        <v>0</v>
      </c>
      <c r="ED174" s="20">
        <v>0</v>
      </c>
      <c r="EE174" s="20">
        <v>0</v>
      </c>
      <c r="EF174" s="20">
        <v>0</v>
      </c>
      <c r="EG174" s="20">
        <v>0</v>
      </c>
      <c r="EH174" s="20">
        <v>0</v>
      </c>
      <c r="EI174" s="20">
        <v>0</v>
      </c>
      <c r="EJ174" s="20">
        <v>0</v>
      </c>
      <c r="EK174" s="20">
        <v>0</v>
      </c>
      <c r="EL174" s="20">
        <v>0</v>
      </c>
      <c r="EM174" s="20">
        <v>0</v>
      </c>
      <c r="EN174" s="20">
        <v>0</v>
      </c>
      <c r="EO174" s="20">
        <v>0</v>
      </c>
      <c r="EP174" s="20">
        <v>0</v>
      </c>
      <c r="EQ174" s="20">
        <v>0</v>
      </c>
      <c r="ER174" s="20">
        <v>0</v>
      </c>
      <c r="ES174" s="20">
        <v>0</v>
      </c>
      <c r="ET174" s="20">
        <v>0</v>
      </c>
      <c r="EU174" s="20">
        <v>0</v>
      </c>
      <c r="EV174" s="20">
        <v>0</v>
      </c>
      <c r="EW174" s="20">
        <v>0</v>
      </c>
      <c r="EX174" s="20">
        <v>0</v>
      </c>
      <c r="EY174" s="20">
        <v>0</v>
      </c>
      <c r="EZ174" s="20">
        <v>0</v>
      </c>
      <c r="FA174" s="20">
        <v>0</v>
      </c>
      <c r="FB174" s="20">
        <v>0</v>
      </c>
      <c r="FC174" s="20">
        <v>0</v>
      </c>
      <c r="FD174" s="20">
        <v>0</v>
      </c>
      <c r="FE174" s="20">
        <v>0</v>
      </c>
      <c r="FF174" s="20">
        <v>0</v>
      </c>
      <c r="FG174" s="20">
        <v>0</v>
      </c>
      <c r="FH174" s="20">
        <v>0</v>
      </c>
      <c r="FI174" s="20">
        <v>0</v>
      </c>
      <c r="FJ174" s="20">
        <v>0</v>
      </c>
      <c r="FK174" s="20">
        <v>0</v>
      </c>
      <c r="FL174" s="20">
        <v>0</v>
      </c>
      <c r="FM174" s="20">
        <v>0</v>
      </c>
      <c r="FN174" s="20">
        <v>0</v>
      </c>
      <c r="FO174" s="20">
        <v>0</v>
      </c>
      <c r="FP174" s="20">
        <v>0</v>
      </c>
      <c r="FQ174" s="20">
        <v>0</v>
      </c>
      <c r="FR174" s="20">
        <v>0</v>
      </c>
      <c r="FS174" s="44"/>
      <c r="FT174" s="44"/>
      <c r="FU174" s="7">
        <v>0</v>
      </c>
      <c r="FW174" s="14" t="str">
        <v>84b</v>
      </c>
      <c r="FX174" s="7">
        <v>-726.59126043301967</v>
      </c>
    </row>
    <row r="175" spans="1:180" x14ac:dyDescent="0.25">
      <c r="A175" s="1" t="s">
        <v>276</v>
      </c>
      <c r="B175" s="20">
        <v>0</v>
      </c>
      <c r="C175" s="20">
        <v>0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0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1</v>
      </c>
      <c r="CM175" s="20">
        <v>0</v>
      </c>
      <c r="CN175" s="20">
        <v>-1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v>0</v>
      </c>
      <c r="CX175" s="20">
        <v>0</v>
      </c>
      <c r="CY175" s="20">
        <v>0</v>
      </c>
      <c r="CZ175" s="20">
        <v>0</v>
      </c>
      <c r="DA175" s="20">
        <v>0</v>
      </c>
      <c r="DB175" s="20">
        <v>0</v>
      </c>
      <c r="DC175" s="20">
        <v>0</v>
      </c>
      <c r="DD175" s="20">
        <v>0</v>
      </c>
      <c r="DE175" s="20">
        <v>0</v>
      </c>
      <c r="DF175" s="20">
        <v>0</v>
      </c>
      <c r="DG175" s="20">
        <v>0</v>
      </c>
      <c r="DH175" s="20">
        <v>0</v>
      </c>
      <c r="DI175" s="20">
        <v>0</v>
      </c>
      <c r="DJ175" s="20">
        <v>0</v>
      </c>
      <c r="DK175" s="20">
        <v>0</v>
      </c>
      <c r="DL175" s="20">
        <v>0</v>
      </c>
      <c r="DM175" s="20">
        <v>0</v>
      </c>
      <c r="DN175" s="20">
        <v>0</v>
      </c>
      <c r="DO175" s="20">
        <v>0</v>
      </c>
      <c r="DP175" s="20">
        <v>0</v>
      </c>
      <c r="DQ175" s="20">
        <v>0</v>
      </c>
      <c r="DR175" s="20">
        <v>0</v>
      </c>
      <c r="DS175" s="20">
        <v>0</v>
      </c>
      <c r="DT175" s="20">
        <v>0</v>
      </c>
      <c r="DU175" s="20">
        <v>0</v>
      </c>
      <c r="DV175" s="20">
        <v>0</v>
      </c>
      <c r="DW175" s="20">
        <v>-1</v>
      </c>
      <c r="DX175" s="20">
        <v>0</v>
      </c>
      <c r="DY175" s="20">
        <v>1</v>
      </c>
      <c r="DZ175" s="20">
        <v>0</v>
      </c>
      <c r="EA175" s="20">
        <v>0</v>
      </c>
      <c r="EB175" s="20">
        <v>0</v>
      </c>
      <c r="EC175" s="20">
        <v>0</v>
      </c>
      <c r="ED175" s="20">
        <v>0</v>
      </c>
      <c r="EE175" s="20">
        <v>0</v>
      </c>
      <c r="EF175" s="20">
        <v>0</v>
      </c>
      <c r="EG175" s="20">
        <v>0</v>
      </c>
      <c r="EH175" s="20">
        <v>0</v>
      </c>
      <c r="EI175" s="20">
        <v>0</v>
      </c>
      <c r="EJ175" s="20">
        <v>0</v>
      </c>
      <c r="EK175" s="20">
        <v>0</v>
      </c>
      <c r="EL175" s="20">
        <v>0</v>
      </c>
      <c r="EM175" s="20">
        <v>0</v>
      </c>
      <c r="EN175" s="20">
        <v>0</v>
      </c>
      <c r="EO175" s="20">
        <v>0</v>
      </c>
      <c r="EP175" s="20">
        <v>0</v>
      </c>
      <c r="EQ175" s="20">
        <v>0</v>
      </c>
      <c r="ER175" s="20">
        <v>0</v>
      </c>
      <c r="ES175" s="20">
        <v>0</v>
      </c>
      <c r="ET175" s="20">
        <v>0</v>
      </c>
      <c r="EU175" s="20">
        <v>0</v>
      </c>
      <c r="EV175" s="20">
        <v>0</v>
      </c>
      <c r="EW175" s="20">
        <v>0</v>
      </c>
      <c r="EX175" s="20">
        <v>0</v>
      </c>
      <c r="EY175" s="20">
        <v>0</v>
      </c>
      <c r="EZ175" s="20">
        <v>0</v>
      </c>
      <c r="FA175" s="20">
        <v>0</v>
      </c>
      <c r="FB175" s="20">
        <v>0</v>
      </c>
      <c r="FC175" s="20">
        <v>0</v>
      </c>
      <c r="FD175" s="20">
        <v>0</v>
      </c>
      <c r="FE175" s="20">
        <v>0</v>
      </c>
      <c r="FF175" s="20">
        <v>0</v>
      </c>
      <c r="FG175" s="20">
        <v>0</v>
      </c>
      <c r="FH175" s="20">
        <v>0</v>
      </c>
      <c r="FI175" s="20">
        <v>0</v>
      </c>
      <c r="FJ175" s="20">
        <v>0</v>
      </c>
      <c r="FK175" s="20">
        <v>0</v>
      </c>
      <c r="FL175" s="20">
        <v>0</v>
      </c>
      <c r="FM175" s="20">
        <v>0</v>
      </c>
      <c r="FN175" s="20">
        <v>0</v>
      </c>
      <c r="FO175" s="20">
        <v>0</v>
      </c>
      <c r="FP175" s="20">
        <v>0</v>
      </c>
      <c r="FQ175" s="20">
        <v>0</v>
      </c>
      <c r="FR175" s="20">
        <v>0</v>
      </c>
      <c r="FS175" s="44"/>
      <c r="FT175" s="44"/>
      <c r="FU175" s="7">
        <v>0</v>
      </c>
      <c r="FW175" s="14" t="str">
        <v>85b</v>
      </c>
      <c r="FX175" s="7">
        <v>-21.503769432826513</v>
      </c>
    </row>
    <row r="176" spans="1:180" x14ac:dyDescent="0.25">
      <c r="A176" s="1" t="s">
        <v>277</v>
      </c>
      <c r="B176" s="20">
        <v>0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1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-2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v>0</v>
      </c>
      <c r="CX176" s="20">
        <v>1</v>
      </c>
      <c r="CY176" s="20">
        <v>0</v>
      </c>
      <c r="CZ176" s="20">
        <v>0</v>
      </c>
      <c r="DA176" s="20">
        <v>0</v>
      </c>
      <c r="DB176" s="20">
        <v>0</v>
      </c>
      <c r="DC176" s="20">
        <v>0</v>
      </c>
      <c r="DD176" s="20">
        <v>0</v>
      </c>
      <c r="DE176" s="20">
        <v>0</v>
      </c>
      <c r="DF176" s="20">
        <v>0</v>
      </c>
      <c r="DG176" s="20">
        <v>0</v>
      </c>
      <c r="DH176" s="20">
        <v>0</v>
      </c>
      <c r="DI176" s="20">
        <v>0</v>
      </c>
      <c r="DJ176" s="20">
        <v>0</v>
      </c>
      <c r="DK176" s="20">
        <v>0</v>
      </c>
      <c r="DL176" s="20">
        <v>0</v>
      </c>
      <c r="DM176" s="20">
        <v>0</v>
      </c>
      <c r="DN176" s="20">
        <v>0</v>
      </c>
      <c r="DO176" s="20">
        <v>0</v>
      </c>
      <c r="DP176" s="20">
        <v>0</v>
      </c>
      <c r="DQ176" s="20">
        <v>0</v>
      </c>
      <c r="DR176" s="20">
        <v>0</v>
      </c>
      <c r="DS176" s="20">
        <v>0</v>
      </c>
      <c r="DT176" s="20">
        <v>0</v>
      </c>
      <c r="DU176" s="20">
        <v>0</v>
      </c>
      <c r="DV176" s="20">
        <v>0</v>
      </c>
      <c r="DW176" s="20">
        <v>0</v>
      </c>
      <c r="DX176" s="20">
        <v>0</v>
      </c>
      <c r="DY176" s="20">
        <v>0</v>
      </c>
      <c r="DZ176" s="20">
        <v>0</v>
      </c>
      <c r="EA176" s="20">
        <v>0</v>
      </c>
      <c r="EB176" s="20">
        <v>0</v>
      </c>
      <c r="EC176" s="20">
        <v>0</v>
      </c>
      <c r="ED176" s="20">
        <v>0</v>
      </c>
      <c r="EE176" s="20">
        <v>0</v>
      </c>
      <c r="EF176" s="20">
        <v>0</v>
      </c>
      <c r="EG176" s="20">
        <v>0</v>
      </c>
      <c r="EH176" s="20">
        <v>0</v>
      </c>
      <c r="EI176" s="20">
        <v>0</v>
      </c>
      <c r="EJ176" s="20">
        <v>0</v>
      </c>
      <c r="EK176" s="20">
        <v>0</v>
      </c>
      <c r="EL176" s="20">
        <v>0</v>
      </c>
      <c r="EM176" s="20">
        <v>0</v>
      </c>
      <c r="EN176" s="20">
        <v>0</v>
      </c>
      <c r="EO176" s="20">
        <v>0</v>
      </c>
      <c r="EP176" s="20">
        <v>0</v>
      </c>
      <c r="EQ176" s="20">
        <v>0</v>
      </c>
      <c r="ER176" s="20">
        <v>0</v>
      </c>
      <c r="ES176" s="20">
        <v>0</v>
      </c>
      <c r="ET176" s="20">
        <v>0</v>
      </c>
      <c r="EU176" s="20">
        <v>0</v>
      </c>
      <c r="EV176" s="20">
        <v>0</v>
      </c>
      <c r="EW176" s="20">
        <v>0</v>
      </c>
      <c r="EX176" s="20">
        <v>0</v>
      </c>
      <c r="EY176" s="20">
        <v>0</v>
      </c>
      <c r="EZ176" s="20">
        <v>0</v>
      </c>
      <c r="FA176" s="20">
        <v>0</v>
      </c>
      <c r="FB176" s="20">
        <v>0</v>
      </c>
      <c r="FC176" s="20">
        <v>0</v>
      </c>
      <c r="FD176" s="20">
        <v>0</v>
      </c>
      <c r="FE176" s="20">
        <v>0</v>
      </c>
      <c r="FF176" s="20">
        <v>0</v>
      </c>
      <c r="FG176" s="20">
        <v>0</v>
      </c>
      <c r="FH176" s="20">
        <v>0</v>
      </c>
      <c r="FI176" s="20">
        <v>0</v>
      </c>
      <c r="FJ176" s="20">
        <v>0</v>
      </c>
      <c r="FK176" s="20">
        <v>0</v>
      </c>
      <c r="FL176" s="20">
        <v>0</v>
      </c>
      <c r="FM176" s="20">
        <v>0</v>
      </c>
      <c r="FN176" s="20">
        <v>0</v>
      </c>
      <c r="FO176" s="20">
        <v>0</v>
      </c>
      <c r="FP176" s="20">
        <v>0</v>
      </c>
      <c r="FQ176" s="20">
        <v>0</v>
      </c>
      <c r="FR176" s="20">
        <v>0</v>
      </c>
      <c r="FS176" s="44"/>
      <c r="FT176" s="44"/>
      <c r="FU176" s="7">
        <v>0</v>
      </c>
      <c r="FW176" s="14" t="str">
        <v>86b</v>
      </c>
      <c r="FX176" s="7">
        <v>-725.10082158089836</v>
      </c>
    </row>
    <row r="177" spans="1:180" x14ac:dyDescent="0.25">
      <c r="A177" s="1" t="s">
        <v>278</v>
      </c>
      <c r="B177" s="20">
        <v>0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1</v>
      </c>
      <c r="BM177" s="20">
        <v>0</v>
      </c>
      <c r="BN177" s="20">
        <v>-1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-1</v>
      </c>
      <c r="CW177" s="20">
        <v>0</v>
      </c>
      <c r="CX177" s="20">
        <v>0</v>
      </c>
      <c r="CY177" s="20">
        <v>1</v>
      </c>
      <c r="CZ177" s="20">
        <v>0</v>
      </c>
      <c r="DA177" s="20">
        <v>0</v>
      </c>
      <c r="DB177" s="20">
        <v>0</v>
      </c>
      <c r="DC177" s="20">
        <v>0</v>
      </c>
      <c r="DD177" s="20">
        <v>0</v>
      </c>
      <c r="DE177" s="20">
        <v>0</v>
      </c>
      <c r="DF177" s="20">
        <v>0</v>
      </c>
      <c r="DG177" s="20">
        <v>0</v>
      </c>
      <c r="DH177" s="20">
        <v>0</v>
      </c>
      <c r="DI177" s="20">
        <v>0</v>
      </c>
      <c r="DJ177" s="20">
        <v>0</v>
      </c>
      <c r="DK177" s="20">
        <v>0</v>
      </c>
      <c r="DL177" s="20">
        <v>0</v>
      </c>
      <c r="DM177" s="20">
        <v>0</v>
      </c>
      <c r="DN177" s="20">
        <v>0</v>
      </c>
      <c r="DO177" s="20">
        <v>0</v>
      </c>
      <c r="DP177" s="20">
        <v>0</v>
      </c>
      <c r="DQ177" s="20">
        <v>0</v>
      </c>
      <c r="DR177" s="20">
        <v>0</v>
      </c>
      <c r="DS177" s="20">
        <v>0</v>
      </c>
      <c r="DT177" s="20">
        <v>0</v>
      </c>
      <c r="DU177" s="20">
        <v>0</v>
      </c>
      <c r="DV177" s="20">
        <v>0</v>
      </c>
      <c r="DW177" s="20">
        <v>0</v>
      </c>
      <c r="DX177" s="20">
        <v>0</v>
      </c>
      <c r="DY177" s="20">
        <v>0</v>
      </c>
      <c r="DZ177" s="20">
        <v>0</v>
      </c>
      <c r="EA177" s="20">
        <v>0</v>
      </c>
      <c r="EB177" s="20">
        <v>0</v>
      </c>
      <c r="EC177" s="20">
        <v>0</v>
      </c>
      <c r="ED177" s="20">
        <v>0</v>
      </c>
      <c r="EE177" s="20">
        <v>0</v>
      </c>
      <c r="EF177" s="20">
        <v>0</v>
      </c>
      <c r="EG177" s="20">
        <v>0</v>
      </c>
      <c r="EH177" s="20">
        <v>0</v>
      </c>
      <c r="EI177" s="20">
        <v>0</v>
      </c>
      <c r="EJ177" s="20">
        <v>0</v>
      </c>
      <c r="EK177" s="20">
        <v>0</v>
      </c>
      <c r="EL177" s="20">
        <v>0</v>
      </c>
      <c r="EM177" s="20">
        <v>0</v>
      </c>
      <c r="EN177" s="20">
        <v>0</v>
      </c>
      <c r="EO177" s="20">
        <v>0</v>
      </c>
      <c r="EP177" s="20">
        <v>0</v>
      </c>
      <c r="EQ177" s="20">
        <v>0</v>
      </c>
      <c r="ER177" s="20">
        <v>0</v>
      </c>
      <c r="ES177" s="20">
        <v>0</v>
      </c>
      <c r="ET177" s="20">
        <v>0</v>
      </c>
      <c r="EU177" s="20">
        <v>0</v>
      </c>
      <c r="EV177" s="20">
        <v>0</v>
      </c>
      <c r="EW177" s="20">
        <v>0</v>
      </c>
      <c r="EX177" s="20">
        <v>0</v>
      </c>
      <c r="EY177" s="20">
        <v>0</v>
      </c>
      <c r="EZ177" s="20">
        <v>0</v>
      </c>
      <c r="FA177" s="20">
        <v>0</v>
      </c>
      <c r="FB177" s="20">
        <v>0</v>
      </c>
      <c r="FC177" s="20">
        <v>0</v>
      </c>
      <c r="FD177" s="20">
        <v>0</v>
      </c>
      <c r="FE177" s="20">
        <v>0</v>
      </c>
      <c r="FF177" s="20">
        <v>0</v>
      </c>
      <c r="FG177" s="20">
        <v>0</v>
      </c>
      <c r="FH177" s="20">
        <v>0</v>
      </c>
      <c r="FI177" s="20">
        <v>0</v>
      </c>
      <c r="FJ177" s="20">
        <v>0</v>
      </c>
      <c r="FK177" s="20">
        <v>0</v>
      </c>
      <c r="FL177" s="20">
        <v>0</v>
      </c>
      <c r="FM177" s="20">
        <v>0</v>
      </c>
      <c r="FN177" s="20">
        <v>0</v>
      </c>
      <c r="FO177" s="20">
        <v>0</v>
      </c>
      <c r="FP177" s="20">
        <v>0</v>
      </c>
      <c r="FQ177" s="20">
        <v>0</v>
      </c>
      <c r="FR177" s="20">
        <v>0</v>
      </c>
      <c r="FS177" s="44"/>
      <c r="FT177" s="44"/>
      <c r="FU177" s="7">
        <v>0</v>
      </c>
      <c r="FW177" s="14" t="str">
        <v>87b</v>
      </c>
      <c r="FX177" s="7">
        <v>-20.013587725501814</v>
      </c>
    </row>
    <row r="178" spans="1:180" x14ac:dyDescent="0.25">
      <c r="A178" s="1" t="s">
        <v>279</v>
      </c>
      <c r="B178" s="20">
        <v>0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1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v>0</v>
      </c>
      <c r="CX178" s="20">
        <v>-2</v>
      </c>
      <c r="CY178" s="20">
        <v>0</v>
      </c>
      <c r="CZ178" s="20">
        <v>0</v>
      </c>
      <c r="DA178" s="20">
        <v>0</v>
      </c>
      <c r="DB178" s="20">
        <v>0</v>
      </c>
      <c r="DC178" s="20">
        <v>0</v>
      </c>
      <c r="DD178" s="20">
        <v>0</v>
      </c>
      <c r="DE178" s="20">
        <v>0</v>
      </c>
      <c r="DF178" s="20">
        <v>0</v>
      </c>
      <c r="DG178" s="20">
        <v>0</v>
      </c>
      <c r="DH178" s="20">
        <v>0</v>
      </c>
      <c r="DI178" s="20">
        <v>0</v>
      </c>
      <c r="DJ178" s="20">
        <v>0</v>
      </c>
      <c r="DK178" s="20">
        <v>0</v>
      </c>
      <c r="DL178" s="20">
        <v>0</v>
      </c>
      <c r="DM178" s="20">
        <v>0</v>
      </c>
      <c r="DN178" s="20">
        <v>0</v>
      </c>
      <c r="DO178" s="20">
        <v>1</v>
      </c>
      <c r="DP178" s="20">
        <v>0</v>
      </c>
      <c r="DQ178" s="20">
        <v>0</v>
      </c>
      <c r="DR178" s="20">
        <v>0</v>
      </c>
      <c r="DS178" s="20">
        <v>0</v>
      </c>
      <c r="DT178" s="20">
        <v>0</v>
      </c>
      <c r="DU178" s="20">
        <v>0</v>
      </c>
      <c r="DV178" s="20">
        <v>0</v>
      </c>
      <c r="DW178" s="20">
        <v>0</v>
      </c>
      <c r="DX178" s="20">
        <v>0</v>
      </c>
      <c r="DY178" s="20">
        <v>0</v>
      </c>
      <c r="DZ178" s="20">
        <v>0</v>
      </c>
      <c r="EA178" s="20">
        <v>0</v>
      </c>
      <c r="EB178" s="20">
        <v>0</v>
      </c>
      <c r="EC178" s="20">
        <v>0</v>
      </c>
      <c r="ED178" s="20">
        <v>0</v>
      </c>
      <c r="EE178" s="20">
        <v>0</v>
      </c>
      <c r="EF178" s="20">
        <v>0</v>
      </c>
      <c r="EG178" s="20">
        <v>0</v>
      </c>
      <c r="EH178" s="20">
        <v>0</v>
      </c>
      <c r="EI178" s="20">
        <v>0</v>
      </c>
      <c r="EJ178" s="20">
        <v>0</v>
      </c>
      <c r="EK178" s="20">
        <v>0</v>
      </c>
      <c r="EL178" s="20">
        <v>0</v>
      </c>
      <c r="EM178" s="20">
        <v>0</v>
      </c>
      <c r="EN178" s="20">
        <v>0</v>
      </c>
      <c r="EO178" s="20">
        <v>0</v>
      </c>
      <c r="EP178" s="20">
        <v>0</v>
      </c>
      <c r="EQ178" s="20">
        <v>0</v>
      </c>
      <c r="ER178" s="20">
        <v>0</v>
      </c>
      <c r="ES178" s="20">
        <v>0</v>
      </c>
      <c r="ET178" s="20">
        <v>0</v>
      </c>
      <c r="EU178" s="20">
        <v>0</v>
      </c>
      <c r="EV178" s="20">
        <v>0</v>
      </c>
      <c r="EW178" s="20">
        <v>0</v>
      </c>
      <c r="EX178" s="20">
        <v>0</v>
      </c>
      <c r="EY178" s="20">
        <v>0</v>
      </c>
      <c r="EZ178" s="20">
        <v>0</v>
      </c>
      <c r="FA178" s="20">
        <v>0</v>
      </c>
      <c r="FB178" s="20">
        <v>0</v>
      </c>
      <c r="FC178" s="20">
        <v>0</v>
      </c>
      <c r="FD178" s="20">
        <v>0</v>
      </c>
      <c r="FE178" s="20">
        <v>0</v>
      </c>
      <c r="FF178" s="20">
        <v>0</v>
      </c>
      <c r="FG178" s="20">
        <v>0</v>
      </c>
      <c r="FH178" s="20">
        <v>0</v>
      </c>
      <c r="FI178" s="20">
        <v>0</v>
      </c>
      <c r="FJ178" s="20">
        <v>0</v>
      </c>
      <c r="FK178" s="20">
        <v>0</v>
      </c>
      <c r="FL178" s="20">
        <v>0</v>
      </c>
      <c r="FM178" s="20">
        <v>0</v>
      </c>
      <c r="FN178" s="20">
        <v>0</v>
      </c>
      <c r="FO178" s="20">
        <v>0</v>
      </c>
      <c r="FP178" s="20">
        <v>0</v>
      </c>
      <c r="FQ178" s="20">
        <v>0</v>
      </c>
      <c r="FR178" s="20">
        <v>0</v>
      </c>
      <c r="FS178" s="44"/>
      <c r="FT178" s="44"/>
      <c r="FU178" s="7">
        <v>0</v>
      </c>
      <c r="FW178" s="14" t="str">
        <v>88b</v>
      </c>
      <c r="FX178" s="7">
        <v>-19.349011603795756</v>
      </c>
    </row>
    <row r="179" spans="1:180" x14ac:dyDescent="0.25">
      <c r="A179" s="1" t="s">
        <v>280</v>
      </c>
      <c r="B179" s="20">
        <v>0</v>
      </c>
      <c r="C179" s="20">
        <v>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0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1</v>
      </c>
      <c r="CD179" s="20">
        <v>0</v>
      </c>
      <c r="CE179" s="20">
        <v>-1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v>0</v>
      </c>
      <c r="CX179" s="20">
        <v>0</v>
      </c>
      <c r="CY179" s="20">
        <v>0</v>
      </c>
      <c r="CZ179" s="20">
        <v>0</v>
      </c>
      <c r="DA179" s="20">
        <v>0</v>
      </c>
      <c r="DB179" s="20">
        <v>0</v>
      </c>
      <c r="DC179" s="20">
        <v>0</v>
      </c>
      <c r="DD179" s="20">
        <v>0</v>
      </c>
      <c r="DE179" s="20">
        <v>0</v>
      </c>
      <c r="DF179" s="20">
        <v>0</v>
      </c>
      <c r="DG179" s="20">
        <v>0</v>
      </c>
      <c r="DH179" s="20">
        <v>0</v>
      </c>
      <c r="DI179" s="20">
        <v>0</v>
      </c>
      <c r="DJ179" s="20">
        <v>0</v>
      </c>
      <c r="DK179" s="20">
        <v>0</v>
      </c>
      <c r="DL179" s="20">
        <v>0</v>
      </c>
      <c r="DM179" s="20">
        <v>-1</v>
      </c>
      <c r="DN179" s="20">
        <v>0</v>
      </c>
      <c r="DO179" s="20">
        <v>0</v>
      </c>
      <c r="DP179" s="20">
        <v>1</v>
      </c>
      <c r="DQ179" s="20">
        <v>0</v>
      </c>
      <c r="DR179" s="20">
        <v>0</v>
      </c>
      <c r="DS179" s="20">
        <v>0</v>
      </c>
      <c r="DT179" s="20">
        <v>0</v>
      </c>
      <c r="DU179" s="20">
        <v>0</v>
      </c>
      <c r="DV179" s="20">
        <v>0</v>
      </c>
      <c r="DW179" s="20">
        <v>0</v>
      </c>
      <c r="DX179" s="20">
        <v>0</v>
      </c>
      <c r="DY179" s="20">
        <v>0</v>
      </c>
      <c r="DZ179" s="20">
        <v>0</v>
      </c>
      <c r="EA179" s="20">
        <v>0</v>
      </c>
      <c r="EB179" s="20">
        <v>0</v>
      </c>
      <c r="EC179" s="20">
        <v>0</v>
      </c>
      <c r="ED179" s="20">
        <v>0</v>
      </c>
      <c r="EE179" s="20">
        <v>0</v>
      </c>
      <c r="EF179" s="20">
        <v>0</v>
      </c>
      <c r="EG179" s="20">
        <v>0</v>
      </c>
      <c r="EH179" s="20">
        <v>0</v>
      </c>
      <c r="EI179" s="20">
        <v>0</v>
      </c>
      <c r="EJ179" s="20">
        <v>0</v>
      </c>
      <c r="EK179" s="20">
        <v>0</v>
      </c>
      <c r="EL179" s="20">
        <v>0</v>
      </c>
      <c r="EM179" s="20">
        <v>0</v>
      </c>
      <c r="EN179" s="20">
        <v>0</v>
      </c>
      <c r="EO179" s="20">
        <v>0</v>
      </c>
      <c r="EP179" s="20">
        <v>0</v>
      </c>
      <c r="EQ179" s="20">
        <v>0</v>
      </c>
      <c r="ER179" s="20">
        <v>0</v>
      </c>
      <c r="ES179" s="20">
        <v>0</v>
      </c>
      <c r="ET179" s="20">
        <v>0</v>
      </c>
      <c r="EU179" s="20">
        <v>0</v>
      </c>
      <c r="EV179" s="20">
        <v>0</v>
      </c>
      <c r="EW179" s="20">
        <v>0</v>
      </c>
      <c r="EX179" s="20">
        <v>0</v>
      </c>
      <c r="EY179" s="20">
        <v>0</v>
      </c>
      <c r="EZ179" s="20">
        <v>0</v>
      </c>
      <c r="FA179" s="20">
        <v>0</v>
      </c>
      <c r="FB179" s="20">
        <v>0</v>
      </c>
      <c r="FC179" s="20">
        <v>0</v>
      </c>
      <c r="FD179" s="20">
        <v>0</v>
      </c>
      <c r="FE179" s="20">
        <v>0</v>
      </c>
      <c r="FF179" s="20">
        <v>0</v>
      </c>
      <c r="FG179" s="20">
        <v>0</v>
      </c>
      <c r="FH179" s="20">
        <v>0</v>
      </c>
      <c r="FI179" s="20">
        <v>0</v>
      </c>
      <c r="FJ179" s="20">
        <v>0</v>
      </c>
      <c r="FK179" s="20">
        <v>0</v>
      </c>
      <c r="FL179" s="20">
        <v>0</v>
      </c>
      <c r="FM179" s="20">
        <v>0</v>
      </c>
      <c r="FN179" s="20">
        <v>0</v>
      </c>
      <c r="FO179" s="20">
        <v>0</v>
      </c>
      <c r="FP179" s="20">
        <v>0</v>
      </c>
      <c r="FQ179" s="20">
        <v>0</v>
      </c>
      <c r="FR179" s="20">
        <v>0</v>
      </c>
      <c r="FS179" s="44"/>
      <c r="FT179" s="44"/>
      <c r="FU179" s="7">
        <v>0</v>
      </c>
      <c r="FW179" s="14" t="str">
        <v>U81</v>
      </c>
      <c r="FX179" s="7">
        <v>0</v>
      </c>
    </row>
    <row r="180" spans="1:180" x14ac:dyDescent="0.25">
      <c r="A180" s="1" t="s">
        <v>281</v>
      </c>
      <c r="B180" s="20">
        <v>0</v>
      </c>
      <c r="C180" s="20">
        <v>0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0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0</v>
      </c>
      <c r="AZ180" s="20">
        <v>0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v>0</v>
      </c>
      <c r="CX180" s="20">
        <v>1</v>
      </c>
      <c r="CY180" s="20">
        <v>0</v>
      </c>
      <c r="CZ180" s="20">
        <v>0</v>
      </c>
      <c r="DA180" s="20">
        <v>0</v>
      </c>
      <c r="DB180" s="20">
        <v>0</v>
      </c>
      <c r="DC180" s="20">
        <v>0</v>
      </c>
      <c r="DD180" s="20">
        <v>0</v>
      </c>
      <c r="DE180" s="20">
        <v>0</v>
      </c>
      <c r="DF180" s="20">
        <v>0</v>
      </c>
      <c r="DG180" s="20">
        <v>0</v>
      </c>
      <c r="DH180" s="20">
        <v>0</v>
      </c>
      <c r="DI180" s="20">
        <v>0</v>
      </c>
      <c r="DJ180" s="20">
        <v>0</v>
      </c>
      <c r="DK180" s="20">
        <v>0</v>
      </c>
      <c r="DL180" s="20">
        <v>0</v>
      </c>
      <c r="DM180" s="20">
        <v>0</v>
      </c>
      <c r="DN180" s="20">
        <v>0</v>
      </c>
      <c r="DO180" s="20">
        <v>-2</v>
      </c>
      <c r="DP180" s="20">
        <v>0</v>
      </c>
      <c r="DQ180" s="20">
        <v>0</v>
      </c>
      <c r="DR180" s="20">
        <v>0</v>
      </c>
      <c r="DS180" s="20">
        <v>0</v>
      </c>
      <c r="DT180" s="20">
        <v>0</v>
      </c>
      <c r="DU180" s="20">
        <v>0</v>
      </c>
      <c r="DV180" s="20">
        <v>0</v>
      </c>
      <c r="DW180" s="20">
        <v>0</v>
      </c>
      <c r="DX180" s="20">
        <v>0</v>
      </c>
      <c r="DY180" s="20">
        <v>0</v>
      </c>
      <c r="DZ180" s="20">
        <v>0</v>
      </c>
      <c r="EA180" s="20">
        <v>0</v>
      </c>
      <c r="EB180" s="20">
        <v>1</v>
      </c>
      <c r="EC180" s="20">
        <v>0</v>
      </c>
      <c r="ED180" s="20">
        <v>0</v>
      </c>
      <c r="EE180" s="20">
        <v>0</v>
      </c>
      <c r="EF180" s="20">
        <v>0</v>
      </c>
      <c r="EG180" s="20">
        <v>0</v>
      </c>
      <c r="EH180" s="20">
        <v>0</v>
      </c>
      <c r="EI180" s="20">
        <v>0</v>
      </c>
      <c r="EJ180" s="20">
        <v>0</v>
      </c>
      <c r="EK180" s="20">
        <v>0</v>
      </c>
      <c r="EL180" s="20">
        <v>0</v>
      </c>
      <c r="EM180" s="20">
        <v>0</v>
      </c>
      <c r="EN180" s="20">
        <v>0</v>
      </c>
      <c r="EO180" s="20">
        <v>0</v>
      </c>
      <c r="EP180" s="20">
        <v>0</v>
      </c>
      <c r="EQ180" s="20">
        <v>0</v>
      </c>
      <c r="ER180" s="20">
        <v>0</v>
      </c>
      <c r="ES180" s="20">
        <v>0</v>
      </c>
      <c r="ET180" s="20">
        <v>0</v>
      </c>
      <c r="EU180" s="20">
        <v>0</v>
      </c>
      <c r="EV180" s="20">
        <v>0</v>
      </c>
      <c r="EW180" s="20">
        <v>0</v>
      </c>
      <c r="EX180" s="20">
        <v>0</v>
      </c>
      <c r="EY180" s="20">
        <v>0</v>
      </c>
      <c r="EZ180" s="20">
        <v>0</v>
      </c>
      <c r="FA180" s="20">
        <v>0</v>
      </c>
      <c r="FB180" s="20">
        <v>0</v>
      </c>
      <c r="FC180" s="20">
        <v>0</v>
      </c>
      <c r="FD180" s="20">
        <v>0</v>
      </c>
      <c r="FE180" s="20">
        <v>0</v>
      </c>
      <c r="FF180" s="20">
        <v>0</v>
      </c>
      <c r="FG180" s="20">
        <v>0</v>
      </c>
      <c r="FH180" s="20">
        <v>0</v>
      </c>
      <c r="FI180" s="20">
        <v>0</v>
      </c>
      <c r="FJ180" s="20">
        <v>0</v>
      </c>
      <c r="FK180" s="20">
        <v>0</v>
      </c>
      <c r="FL180" s="20">
        <v>0</v>
      </c>
      <c r="FM180" s="20">
        <v>0</v>
      </c>
      <c r="FN180" s="20">
        <v>0</v>
      </c>
      <c r="FO180" s="20">
        <v>0</v>
      </c>
      <c r="FP180" s="20">
        <v>0</v>
      </c>
      <c r="FQ180" s="20">
        <v>0</v>
      </c>
      <c r="FR180" s="20">
        <v>0</v>
      </c>
      <c r="FS180" s="44"/>
      <c r="FT180" s="44"/>
      <c r="FU180" s="7">
        <v>0</v>
      </c>
      <c r="FW180" s="14" t="str">
        <v>U82</v>
      </c>
      <c r="FX180" s="7">
        <v>7.8125084381721749E-2</v>
      </c>
    </row>
    <row r="181" spans="1:180" x14ac:dyDescent="0.25">
      <c r="A181" s="1" t="s">
        <v>282</v>
      </c>
      <c r="B181" s="20">
        <v>0</v>
      </c>
      <c r="C181" s="20">
        <v>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20">
        <v>0</v>
      </c>
      <c r="AQ181" s="20">
        <v>0</v>
      </c>
      <c r="AR181" s="20">
        <v>0</v>
      </c>
      <c r="AS181" s="20">
        <v>0</v>
      </c>
      <c r="AT181" s="20">
        <v>0</v>
      </c>
      <c r="AU181" s="20">
        <v>0</v>
      </c>
      <c r="AV181" s="20">
        <v>0</v>
      </c>
      <c r="AW181" s="20">
        <v>0</v>
      </c>
      <c r="AX181" s="20">
        <v>0</v>
      </c>
      <c r="AY181" s="20">
        <v>0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>
        <v>0</v>
      </c>
      <c r="CR181" s="20">
        <v>0</v>
      </c>
      <c r="CS181" s="20">
        <v>0</v>
      </c>
      <c r="CT181" s="20">
        <v>0</v>
      </c>
      <c r="CU181" s="20">
        <v>0</v>
      </c>
      <c r="CV181" s="20">
        <v>1</v>
      </c>
      <c r="CW181" s="20">
        <v>0</v>
      </c>
      <c r="CX181" s="20">
        <v>0</v>
      </c>
      <c r="CY181" s="20">
        <v>-1</v>
      </c>
      <c r="CZ181" s="20">
        <v>0</v>
      </c>
      <c r="DA181" s="20">
        <v>0</v>
      </c>
      <c r="DB181" s="20">
        <v>0</v>
      </c>
      <c r="DC181" s="20">
        <v>0</v>
      </c>
      <c r="DD181" s="20">
        <v>0</v>
      </c>
      <c r="DE181" s="20">
        <v>0</v>
      </c>
      <c r="DF181" s="20">
        <v>0</v>
      </c>
      <c r="DG181" s="20">
        <v>0</v>
      </c>
      <c r="DH181" s="20">
        <v>0</v>
      </c>
      <c r="DI181" s="20">
        <v>0</v>
      </c>
      <c r="DJ181" s="20">
        <v>0</v>
      </c>
      <c r="DK181" s="20">
        <v>0</v>
      </c>
      <c r="DL181" s="20">
        <v>0</v>
      </c>
      <c r="DM181" s="20">
        <v>0</v>
      </c>
      <c r="DN181" s="20">
        <v>0</v>
      </c>
      <c r="DO181" s="20">
        <v>0</v>
      </c>
      <c r="DP181" s="20">
        <v>0</v>
      </c>
      <c r="DQ181" s="20">
        <v>0</v>
      </c>
      <c r="DR181" s="20">
        <v>0</v>
      </c>
      <c r="DS181" s="20">
        <v>0</v>
      </c>
      <c r="DT181" s="20">
        <v>0</v>
      </c>
      <c r="DU181" s="20">
        <v>0</v>
      </c>
      <c r="DV181" s="20">
        <v>0</v>
      </c>
      <c r="DW181" s="20">
        <v>0</v>
      </c>
      <c r="DX181" s="20">
        <v>0</v>
      </c>
      <c r="DY181" s="20">
        <v>0</v>
      </c>
      <c r="DZ181" s="20">
        <v>0</v>
      </c>
      <c r="EA181" s="20">
        <v>-1</v>
      </c>
      <c r="EB181" s="20">
        <v>0</v>
      </c>
      <c r="EC181" s="20">
        <v>1</v>
      </c>
      <c r="ED181" s="20">
        <v>0</v>
      </c>
      <c r="EE181" s="20">
        <v>0</v>
      </c>
      <c r="EF181" s="20">
        <v>0</v>
      </c>
      <c r="EG181" s="20">
        <v>0</v>
      </c>
      <c r="EH181" s="20">
        <v>0</v>
      </c>
      <c r="EI181" s="20">
        <v>0</v>
      </c>
      <c r="EJ181" s="20">
        <v>0</v>
      </c>
      <c r="EK181" s="20">
        <v>0</v>
      </c>
      <c r="EL181" s="20">
        <v>0</v>
      </c>
      <c r="EM181" s="20">
        <v>0</v>
      </c>
      <c r="EN181" s="20">
        <v>0</v>
      </c>
      <c r="EO181" s="20">
        <v>0</v>
      </c>
      <c r="EP181" s="20">
        <v>0</v>
      </c>
      <c r="EQ181" s="20">
        <v>0</v>
      </c>
      <c r="ER181" s="20">
        <v>0</v>
      </c>
      <c r="ES181" s="20">
        <v>0</v>
      </c>
      <c r="ET181" s="20">
        <v>0</v>
      </c>
      <c r="EU181" s="20">
        <v>0</v>
      </c>
      <c r="EV181" s="20">
        <v>0</v>
      </c>
      <c r="EW181" s="20">
        <v>0</v>
      </c>
      <c r="EX181" s="20">
        <v>0</v>
      </c>
      <c r="EY181" s="20">
        <v>0</v>
      </c>
      <c r="EZ181" s="20">
        <v>0</v>
      </c>
      <c r="FA181" s="20">
        <v>0</v>
      </c>
      <c r="FB181" s="20">
        <v>0</v>
      </c>
      <c r="FC181" s="20">
        <v>0</v>
      </c>
      <c r="FD181" s="20">
        <v>0</v>
      </c>
      <c r="FE181" s="20">
        <v>0</v>
      </c>
      <c r="FF181" s="20">
        <v>0</v>
      </c>
      <c r="FG181" s="20">
        <v>0</v>
      </c>
      <c r="FH181" s="20">
        <v>0</v>
      </c>
      <c r="FI181" s="20">
        <v>0</v>
      </c>
      <c r="FJ181" s="20">
        <v>0</v>
      </c>
      <c r="FK181" s="20">
        <v>0</v>
      </c>
      <c r="FL181" s="20">
        <v>0</v>
      </c>
      <c r="FM181" s="20">
        <v>0</v>
      </c>
      <c r="FN181" s="20">
        <v>0</v>
      </c>
      <c r="FO181" s="20">
        <v>0</v>
      </c>
      <c r="FP181" s="20">
        <v>0</v>
      </c>
      <c r="FQ181" s="20">
        <v>0</v>
      </c>
      <c r="FR181" s="20">
        <v>0</v>
      </c>
      <c r="FS181" s="44"/>
      <c r="FT181" s="44"/>
      <c r="FU181" s="7">
        <v>0</v>
      </c>
      <c r="FW181" s="14" t="str">
        <v>U83</v>
      </c>
      <c r="FX181" s="7">
        <v>0.31250033742524319</v>
      </c>
    </row>
    <row r="182" spans="1:180" x14ac:dyDescent="0.25">
      <c r="A182" s="1" t="s">
        <v>283</v>
      </c>
      <c r="B182" s="20">
        <v>0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>
        <v>0</v>
      </c>
      <c r="CR182" s="20">
        <v>0</v>
      </c>
      <c r="CS182" s="20">
        <v>0</v>
      </c>
      <c r="CT182" s="20">
        <v>0</v>
      </c>
      <c r="CU182" s="20">
        <v>0</v>
      </c>
      <c r="CV182" s="20">
        <v>0</v>
      </c>
      <c r="CW182" s="20">
        <v>0</v>
      </c>
      <c r="CX182" s="20">
        <v>0</v>
      </c>
      <c r="CY182" s="20">
        <v>0</v>
      </c>
      <c r="CZ182" s="20">
        <v>0</v>
      </c>
      <c r="DA182" s="20">
        <v>0</v>
      </c>
      <c r="DB182" s="20">
        <v>0</v>
      </c>
      <c r="DC182" s="20">
        <v>0</v>
      </c>
      <c r="DD182" s="20">
        <v>0</v>
      </c>
      <c r="DE182" s="20">
        <v>0</v>
      </c>
      <c r="DF182" s="20">
        <v>0</v>
      </c>
      <c r="DG182" s="20">
        <v>0</v>
      </c>
      <c r="DH182" s="20">
        <v>0</v>
      </c>
      <c r="DI182" s="20">
        <v>0</v>
      </c>
      <c r="DJ182" s="20">
        <v>0</v>
      </c>
      <c r="DK182" s="20">
        <v>0</v>
      </c>
      <c r="DL182" s="20">
        <v>0</v>
      </c>
      <c r="DM182" s="20">
        <v>0</v>
      </c>
      <c r="DN182" s="20">
        <v>0</v>
      </c>
      <c r="DO182" s="20">
        <v>0</v>
      </c>
      <c r="DP182" s="20">
        <v>0</v>
      </c>
      <c r="DQ182" s="20">
        <v>0</v>
      </c>
      <c r="DR182" s="20">
        <v>0</v>
      </c>
      <c r="DS182" s="20">
        <v>0</v>
      </c>
      <c r="DT182" s="20">
        <v>0</v>
      </c>
      <c r="DU182" s="20">
        <v>0</v>
      </c>
      <c r="DV182" s="20">
        <v>0</v>
      </c>
      <c r="DW182" s="20">
        <v>0</v>
      </c>
      <c r="DX182" s="20">
        <v>1</v>
      </c>
      <c r="DY182" s="20">
        <v>-2</v>
      </c>
      <c r="DZ182" s="20">
        <v>1</v>
      </c>
      <c r="EA182" s="20">
        <v>0</v>
      </c>
      <c r="EB182" s="20">
        <v>0</v>
      </c>
      <c r="EC182" s="20">
        <v>0</v>
      </c>
      <c r="ED182" s="20">
        <v>0</v>
      </c>
      <c r="EE182" s="20">
        <v>0</v>
      </c>
      <c r="EF182" s="20">
        <v>0</v>
      </c>
      <c r="EG182" s="20">
        <v>0</v>
      </c>
      <c r="EH182" s="20">
        <v>0</v>
      </c>
      <c r="EI182" s="20">
        <v>0</v>
      </c>
      <c r="EJ182" s="20">
        <v>0</v>
      </c>
      <c r="EK182" s="20">
        <v>0</v>
      </c>
      <c r="EL182" s="20">
        <v>0</v>
      </c>
      <c r="EM182" s="20">
        <v>0</v>
      </c>
      <c r="EN182" s="20">
        <v>0</v>
      </c>
      <c r="EO182" s="20">
        <v>0</v>
      </c>
      <c r="EP182" s="20">
        <v>0</v>
      </c>
      <c r="EQ182" s="20">
        <v>0</v>
      </c>
      <c r="ER182" s="20">
        <v>0</v>
      </c>
      <c r="ES182" s="20">
        <v>0</v>
      </c>
      <c r="ET182" s="20">
        <v>0</v>
      </c>
      <c r="EU182" s="20">
        <v>0</v>
      </c>
      <c r="EV182" s="20">
        <v>0</v>
      </c>
      <c r="EW182" s="20">
        <v>0</v>
      </c>
      <c r="EX182" s="20">
        <v>0</v>
      </c>
      <c r="EY182" s="20">
        <v>0</v>
      </c>
      <c r="EZ182" s="20">
        <v>0</v>
      </c>
      <c r="FA182" s="20">
        <v>0</v>
      </c>
      <c r="FB182" s="20">
        <v>0</v>
      </c>
      <c r="FC182" s="20">
        <v>0</v>
      </c>
      <c r="FD182" s="20">
        <v>0</v>
      </c>
      <c r="FE182" s="20">
        <v>0</v>
      </c>
      <c r="FF182" s="20">
        <v>0</v>
      </c>
      <c r="FG182" s="20">
        <v>0</v>
      </c>
      <c r="FH182" s="20">
        <v>0</v>
      </c>
      <c r="FI182" s="20">
        <v>0</v>
      </c>
      <c r="FJ182" s="20">
        <v>0</v>
      </c>
      <c r="FK182" s="20">
        <v>0</v>
      </c>
      <c r="FL182" s="20">
        <v>0</v>
      </c>
      <c r="FM182" s="20">
        <v>0</v>
      </c>
      <c r="FN182" s="20">
        <v>0</v>
      </c>
      <c r="FO182" s="20">
        <v>0</v>
      </c>
      <c r="FP182" s="20">
        <v>0</v>
      </c>
      <c r="FQ182" s="20">
        <v>0</v>
      </c>
      <c r="FR182" s="20">
        <v>0</v>
      </c>
      <c r="FS182" s="44"/>
      <c r="FT182" s="44"/>
      <c r="FU182" s="7">
        <v>0</v>
      </c>
      <c r="FW182" s="14" t="str">
        <v>V81</v>
      </c>
      <c r="FX182" s="7">
        <v>7.438518925136831E-19</v>
      </c>
    </row>
    <row r="183" spans="1:180" x14ac:dyDescent="0.25">
      <c r="A183" s="1" t="s">
        <v>284</v>
      </c>
      <c r="B183" s="20">
        <v>0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v>0</v>
      </c>
      <c r="CX183" s="20">
        <v>0</v>
      </c>
      <c r="CY183" s="20">
        <v>0</v>
      </c>
      <c r="CZ183" s="20">
        <v>0</v>
      </c>
      <c r="DA183" s="20">
        <v>0</v>
      </c>
      <c r="DB183" s="20">
        <v>0</v>
      </c>
      <c r="DC183" s="20">
        <v>0</v>
      </c>
      <c r="DD183" s="20">
        <v>0</v>
      </c>
      <c r="DE183" s="20">
        <v>0</v>
      </c>
      <c r="DF183" s="20">
        <v>0</v>
      </c>
      <c r="DG183" s="20">
        <v>1</v>
      </c>
      <c r="DH183" s="20">
        <v>0</v>
      </c>
      <c r="DI183" s="20">
        <v>0</v>
      </c>
      <c r="DJ183" s="20">
        <v>0</v>
      </c>
      <c r="DK183" s="20">
        <v>0</v>
      </c>
      <c r="DL183" s="20">
        <v>-1</v>
      </c>
      <c r="DM183" s="20">
        <v>0</v>
      </c>
      <c r="DN183" s="20">
        <v>0</v>
      </c>
      <c r="DO183" s="20">
        <v>0</v>
      </c>
      <c r="DP183" s="20">
        <v>0</v>
      </c>
      <c r="DQ183" s="20">
        <v>0</v>
      </c>
      <c r="DR183" s="20">
        <v>0</v>
      </c>
      <c r="DS183" s="20">
        <v>0</v>
      </c>
      <c r="DT183" s="20">
        <v>0</v>
      </c>
      <c r="DU183" s="20">
        <v>0</v>
      </c>
      <c r="DV183" s="20">
        <v>0</v>
      </c>
      <c r="DW183" s="20">
        <v>0</v>
      </c>
      <c r="DX183" s="20">
        <v>0</v>
      </c>
      <c r="DY183" s="20">
        <v>0</v>
      </c>
      <c r="DZ183" s="20">
        <v>0</v>
      </c>
      <c r="EA183" s="20">
        <v>0</v>
      </c>
      <c r="EB183" s="20">
        <v>0</v>
      </c>
      <c r="EC183" s="20">
        <v>0</v>
      </c>
      <c r="ED183" s="20">
        <v>0</v>
      </c>
      <c r="EE183" s="20">
        <v>0</v>
      </c>
      <c r="EF183" s="20">
        <v>0</v>
      </c>
      <c r="EG183" s="20">
        <v>0</v>
      </c>
      <c r="EH183" s="20">
        <v>0</v>
      </c>
      <c r="EI183" s="20">
        <v>0</v>
      </c>
      <c r="EJ183" s="20">
        <v>-1</v>
      </c>
      <c r="EK183" s="20">
        <v>0</v>
      </c>
      <c r="EL183" s="20">
        <v>1</v>
      </c>
      <c r="EM183" s="20">
        <v>0</v>
      </c>
      <c r="EN183" s="20">
        <v>0</v>
      </c>
      <c r="EO183" s="20">
        <v>0</v>
      </c>
      <c r="EP183" s="20">
        <v>0</v>
      </c>
      <c r="EQ183" s="20">
        <v>0</v>
      </c>
      <c r="ER183" s="20">
        <v>0</v>
      </c>
      <c r="ES183" s="20">
        <v>0</v>
      </c>
      <c r="ET183" s="20">
        <v>0</v>
      </c>
      <c r="EU183" s="20">
        <v>0</v>
      </c>
      <c r="EV183" s="20">
        <v>0</v>
      </c>
      <c r="EW183" s="20">
        <v>0</v>
      </c>
      <c r="EX183" s="20">
        <v>0</v>
      </c>
      <c r="EY183" s="20">
        <v>0</v>
      </c>
      <c r="EZ183" s="20">
        <v>0</v>
      </c>
      <c r="FA183" s="20">
        <v>0</v>
      </c>
      <c r="FB183" s="20">
        <v>0</v>
      </c>
      <c r="FC183" s="20">
        <v>0</v>
      </c>
      <c r="FD183" s="20">
        <v>0</v>
      </c>
      <c r="FE183" s="20">
        <v>0</v>
      </c>
      <c r="FF183" s="20">
        <v>0</v>
      </c>
      <c r="FG183" s="20">
        <v>0</v>
      </c>
      <c r="FH183" s="20">
        <v>0</v>
      </c>
      <c r="FI183" s="20">
        <v>0</v>
      </c>
      <c r="FJ183" s="20">
        <v>0</v>
      </c>
      <c r="FK183" s="20">
        <v>0</v>
      </c>
      <c r="FL183" s="20">
        <v>0</v>
      </c>
      <c r="FM183" s="20">
        <v>0</v>
      </c>
      <c r="FN183" s="20">
        <v>0</v>
      </c>
      <c r="FO183" s="20">
        <v>0</v>
      </c>
      <c r="FP183" s="20">
        <v>0</v>
      </c>
      <c r="FQ183" s="20">
        <v>0</v>
      </c>
      <c r="FR183" s="20">
        <v>0</v>
      </c>
      <c r="FS183" s="44"/>
      <c r="FT183" s="44"/>
      <c r="FU183" s="7">
        <v>0</v>
      </c>
      <c r="FW183" s="14" t="str">
        <v>V71</v>
      </c>
      <c r="FX183" s="7">
        <v>1.6728490050583005E-2</v>
      </c>
    </row>
    <row r="184" spans="1:180" x14ac:dyDescent="0.25">
      <c r="A184" s="1" t="s">
        <v>285</v>
      </c>
      <c r="B184" s="20">
        <v>0</v>
      </c>
      <c r="C184" s="20">
        <v>0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  <c r="AJ184" s="20">
        <v>0</v>
      </c>
      <c r="AK184" s="20">
        <v>0</v>
      </c>
      <c r="AL184" s="20">
        <v>0</v>
      </c>
      <c r="AM184" s="20">
        <v>0</v>
      </c>
      <c r="AN184" s="20">
        <v>0</v>
      </c>
      <c r="AO184" s="20">
        <v>0</v>
      </c>
      <c r="AP184" s="20">
        <v>0</v>
      </c>
      <c r="AQ184" s="20">
        <v>0</v>
      </c>
      <c r="AR184" s="20">
        <v>0</v>
      </c>
      <c r="AS184" s="20">
        <v>0</v>
      </c>
      <c r="AT184" s="20">
        <v>0</v>
      </c>
      <c r="AU184" s="20">
        <v>0</v>
      </c>
      <c r="AV184" s="20">
        <v>0</v>
      </c>
      <c r="AW184" s="20">
        <v>0</v>
      </c>
      <c r="AX184" s="20">
        <v>0</v>
      </c>
      <c r="AY184" s="20">
        <v>0</v>
      </c>
      <c r="AZ184" s="20">
        <v>0</v>
      </c>
      <c r="BA184" s="20">
        <v>0</v>
      </c>
      <c r="BB184" s="20">
        <v>0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</v>
      </c>
      <c r="BO184" s="20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v>0</v>
      </c>
      <c r="CX184" s="20">
        <v>0</v>
      </c>
      <c r="CY184" s="20">
        <v>0</v>
      </c>
      <c r="CZ184" s="20">
        <v>0</v>
      </c>
      <c r="DA184" s="20">
        <v>0</v>
      </c>
      <c r="DB184" s="20">
        <v>0</v>
      </c>
      <c r="DC184" s="20">
        <v>0</v>
      </c>
      <c r="DD184" s="20">
        <v>0</v>
      </c>
      <c r="DE184" s="20">
        <v>0</v>
      </c>
      <c r="DF184" s="20">
        <v>0</v>
      </c>
      <c r="DG184" s="20">
        <v>0</v>
      </c>
      <c r="DH184" s="20">
        <v>0</v>
      </c>
      <c r="DI184" s="20">
        <v>0</v>
      </c>
      <c r="DJ184" s="20">
        <v>0</v>
      </c>
      <c r="DK184" s="20">
        <v>0</v>
      </c>
      <c r="DL184" s="20">
        <v>0</v>
      </c>
      <c r="DM184" s="20">
        <v>0</v>
      </c>
      <c r="DN184" s="20">
        <v>0</v>
      </c>
      <c r="DO184" s="20">
        <v>0</v>
      </c>
      <c r="DP184" s="20">
        <v>0</v>
      </c>
      <c r="DQ184" s="20">
        <v>0</v>
      </c>
      <c r="DR184" s="20">
        <v>0</v>
      </c>
      <c r="DS184" s="20">
        <v>0</v>
      </c>
      <c r="DT184" s="20">
        <v>0</v>
      </c>
      <c r="DU184" s="20">
        <v>0</v>
      </c>
      <c r="DV184" s="20">
        <v>0</v>
      </c>
      <c r="DW184" s="20">
        <v>0</v>
      </c>
      <c r="DX184" s="20">
        <v>0</v>
      </c>
      <c r="DY184" s="20">
        <v>1</v>
      </c>
      <c r="DZ184" s="20">
        <v>-2</v>
      </c>
      <c r="EA184" s="20">
        <v>1</v>
      </c>
      <c r="EB184" s="20">
        <v>0</v>
      </c>
      <c r="EC184" s="20">
        <v>0</v>
      </c>
      <c r="ED184" s="20">
        <v>0</v>
      </c>
      <c r="EE184" s="20">
        <v>0</v>
      </c>
      <c r="EF184" s="20">
        <v>0</v>
      </c>
      <c r="EG184" s="20">
        <v>0</v>
      </c>
      <c r="EH184" s="20">
        <v>0</v>
      </c>
      <c r="EI184" s="20">
        <v>0</v>
      </c>
      <c r="EJ184" s="20">
        <v>0</v>
      </c>
      <c r="EK184" s="20">
        <v>0</v>
      </c>
      <c r="EL184" s="20">
        <v>0</v>
      </c>
      <c r="EM184" s="20">
        <v>0</v>
      </c>
      <c r="EN184" s="20">
        <v>0</v>
      </c>
      <c r="EO184" s="20">
        <v>0</v>
      </c>
      <c r="EP184" s="20">
        <v>0</v>
      </c>
      <c r="EQ184" s="20">
        <v>0</v>
      </c>
      <c r="ER184" s="20">
        <v>0</v>
      </c>
      <c r="ES184" s="20">
        <v>0</v>
      </c>
      <c r="ET184" s="20">
        <v>0</v>
      </c>
      <c r="EU184" s="20">
        <v>0</v>
      </c>
      <c r="EV184" s="20">
        <v>0</v>
      </c>
      <c r="EW184" s="20">
        <v>0</v>
      </c>
      <c r="EX184" s="20">
        <v>0</v>
      </c>
      <c r="EY184" s="20">
        <v>0</v>
      </c>
      <c r="EZ184" s="20">
        <v>0</v>
      </c>
      <c r="FA184" s="20">
        <v>0</v>
      </c>
      <c r="FB184" s="20">
        <v>0</v>
      </c>
      <c r="FC184" s="20">
        <v>0</v>
      </c>
      <c r="FD184" s="20">
        <v>0</v>
      </c>
      <c r="FE184" s="20">
        <v>0</v>
      </c>
      <c r="FF184" s="20">
        <v>0</v>
      </c>
      <c r="FG184" s="20">
        <v>0</v>
      </c>
      <c r="FH184" s="20">
        <v>0</v>
      </c>
      <c r="FI184" s="20">
        <v>0</v>
      </c>
      <c r="FJ184" s="20">
        <v>0</v>
      </c>
      <c r="FK184" s="20">
        <v>0</v>
      </c>
      <c r="FL184" s="20">
        <v>0</v>
      </c>
      <c r="FM184" s="20">
        <v>0</v>
      </c>
      <c r="FN184" s="20">
        <v>0</v>
      </c>
      <c r="FO184" s="20">
        <v>0</v>
      </c>
      <c r="FP184" s="20">
        <v>0</v>
      </c>
      <c r="FQ184" s="20">
        <v>0</v>
      </c>
      <c r="FR184" s="20">
        <v>0</v>
      </c>
      <c r="FS184" s="44"/>
      <c r="FT184" s="44"/>
      <c r="FU184" s="7">
        <v>0</v>
      </c>
      <c r="FW184" s="14" t="str">
        <v>V61</v>
      </c>
      <c r="FX184" s="7">
        <v>3.1199674488110722E-2</v>
      </c>
    </row>
    <row r="185" spans="1:180" x14ac:dyDescent="0.25">
      <c r="A185" s="1" t="s">
        <v>286</v>
      </c>
      <c r="B185" s="20">
        <v>0</v>
      </c>
      <c r="C185" s="20">
        <v>0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0</v>
      </c>
      <c r="AT185" s="20">
        <v>0</v>
      </c>
      <c r="AU185" s="20">
        <v>0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0</v>
      </c>
      <c r="BB185" s="20">
        <v>0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0</v>
      </c>
      <c r="BO185" s="20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v>0</v>
      </c>
      <c r="CX185" s="20">
        <v>0</v>
      </c>
      <c r="CY185" s="20">
        <v>0</v>
      </c>
      <c r="CZ185" s="20">
        <v>0</v>
      </c>
      <c r="DA185" s="20">
        <v>0</v>
      </c>
      <c r="DB185" s="20">
        <v>0</v>
      </c>
      <c r="DC185" s="20">
        <v>0</v>
      </c>
      <c r="DD185" s="20">
        <v>0</v>
      </c>
      <c r="DE185" s="20">
        <v>0</v>
      </c>
      <c r="DF185" s="20">
        <v>0</v>
      </c>
      <c r="DG185" s="20">
        <v>0</v>
      </c>
      <c r="DH185" s="20">
        <v>0</v>
      </c>
      <c r="DI185" s="20">
        <v>1</v>
      </c>
      <c r="DJ185" s="20">
        <v>0</v>
      </c>
      <c r="DK185" s="20">
        <v>0</v>
      </c>
      <c r="DL185" s="20">
        <v>0</v>
      </c>
      <c r="DM185" s="20">
        <v>0</v>
      </c>
      <c r="DN185" s="20">
        <v>-1</v>
      </c>
      <c r="DO185" s="20">
        <v>0</v>
      </c>
      <c r="DP185" s="20">
        <v>0</v>
      </c>
      <c r="DQ185" s="20">
        <v>0</v>
      </c>
      <c r="DR185" s="20">
        <v>0</v>
      </c>
      <c r="DS185" s="20">
        <v>0</v>
      </c>
      <c r="DT185" s="20">
        <v>0</v>
      </c>
      <c r="DU185" s="20">
        <v>0</v>
      </c>
      <c r="DV185" s="20">
        <v>0</v>
      </c>
      <c r="DW185" s="20">
        <v>0</v>
      </c>
      <c r="DX185" s="20">
        <v>0</v>
      </c>
      <c r="DY185" s="20">
        <v>0</v>
      </c>
      <c r="DZ185" s="20">
        <v>0</v>
      </c>
      <c r="EA185" s="20">
        <v>0</v>
      </c>
      <c r="EB185" s="20">
        <v>0</v>
      </c>
      <c r="EC185" s="20">
        <v>0</v>
      </c>
      <c r="ED185" s="20">
        <v>0</v>
      </c>
      <c r="EE185" s="20">
        <v>0</v>
      </c>
      <c r="EF185" s="20">
        <v>0</v>
      </c>
      <c r="EG185" s="20">
        <v>0</v>
      </c>
      <c r="EH185" s="20">
        <v>0</v>
      </c>
      <c r="EI185" s="20">
        <v>0</v>
      </c>
      <c r="EJ185" s="20">
        <v>0</v>
      </c>
      <c r="EK185" s="20">
        <v>-1</v>
      </c>
      <c r="EL185" s="20">
        <v>0</v>
      </c>
      <c r="EM185" s="20">
        <v>1</v>
      </c>
      <c r="EN185" s="20">
        <v>0</v>
      </c>
      <c r="EO185" s="20">
        <v>0</v>
      </c>
      <c r="EP185" s="20">
        <v>0</v>
      </c>
      <c r="EQ185" s="20">
        <v>0</v>
      </c>
      <c r="ER185" s="20">
        <v>0</v>
      </c>
      <c r="ES185" s="20">
        <v>0</v>
      </c>
      <c r="ET185" s="20">
        <v>0</v>
      </c>
      <c r="EU185" s="20">
        <v>0</v>
      </c>
      <c r="EV185" s="20">
        <v>0</v>
      </c>
      <c r="EW185" s="20">
        <v>0</v>
      </c>
      <c r="EX185" s="20">
        <v>0</v>
      </c>
      <c r="EY185" s="20">
        <v>0</v>
      </c>
      <c r="EZ185" s="20">
        <v>0</v>
      </c>
      <c r="FA185" s="20">
        <v>0</v>
      </c>
      <c r="FB185" s="20">
        <v>0</v>
      </c>
      <c r="FC185" s="20">
        <v>0</v>
      </c>
      <c r="FD185" s="20">
        <v>0</v>
      </c>
      <c r="FE185" s="20">
        <v>0</v>
      </c>
      <c r="FF185" s="20">
        <v>0</v>
      </c>
      <c r="FG185" s="20">
        <v>0</v>
      </c>
      <c r="FH185" s="20">
        <v>0</v>
      </c>
      <c r="FI185" s="20">
        <v>0</v>
      </c>
      <c r="FJ185" s="20">
        <v>0</v>
      </c>
      <c r="FK185" s="20">
        <v>0</v>
      </c>
      <c r="FL185" s="20">
        <v>0</v>
      </c>
      <c r="FM185" s="20">
        <v>0</v>
      </c>
      <c r="FN185" s="20">
        <v>0</v>
      </c>
      <c r="FO185" s="20">
        <v>0</v>
      </c>
      <c r="FP185" s="20">
        <v>0</v>
      </c>
      <c r="FQ185" s="20">
        <v>0</v>
      </c>
      <c r="FR185" s="20">
        <v>0</v>
      </c>
      <c r="FS185" s="44"/>
      <c r="FT185" s="44"/>
      <c r="FU185" s="7">
        <v>0</v>
      </c>
      <c r="FW185" s="14" t="str">
        <v>V89</v>
      </c>
      <c r="FX185" s="7">
        <v>-1.4272402438993973E-18</v>
      </c>
    </row>
    <row r="186" spans="1:180" x14ac:dyDescent="0.25">
      <c r="A186" s="1" t="s">
        <v>287</v>
      </c>
      <c r="B186" s="20">
        <v>0</v>
      </c>
      <c r="C186" s="20">
        <v>0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20">
        <v>0</v>
      </c>
      <c r="AQ186" s="20">
        <v>0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20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v>0</v>
      </c>
      <c r="CX186" s="20">
        <v>0</v>
      </c>
      <c r="CY186" s="20">
        <v>0</v>
      </c>
      <c r="CZ186" s="20">
        <v>0</v>
      </c>
      <c r="DA186" s="20">
        <v>0</v>
      </c>
      <c r="DB186" s="20">
        <v>0</v>
      </c>
      <c r="DC186" s="20">
        <v>0</v>
      </c>
      <c r="DD186" s="20">
        <v>0</v>
      </c>
      <c r="DE186" s="20">
        <v>0</v>
      </c>
      <c r="DF186" s="20">
        <v>0</v>
      </c>
      <c r="DG186" s="20">
        <v>0</v>
      </c>
      <c r="DH186" s="20">
        <v>0</v>
      </c>
      <c r="DI186" s="20">
        <v>0</v>
      </c>
      <c r="DJ186" s="20">
        <v>0</v>
      </c>
      <c r="DK186" s="20">
        <v>0</v>
      </c>
      <c r="DL186" s="20">
        <v>0</v>
      </c>
      <c r="DM186" s="20">
        <v>0</v>
      </c>
      <c r="DN186" s="20">
        <v>0</v>
      </c>
      <c r="DO186" s="20">
        <v>0</v>
      </c>
      <c r="DP186" s="20">
        <v>0</v>
      </c>
      <c r="DQ186" s="20">
        <v>0</v>
      </c>
      <c r="DR186" s="20">
        <v>0</v>
      </c>
      <c r="DS186" s="20">
        <v>0</v>
      </c>
      <c r="DT186" s="20">
        <v>0</v>
      </c>
      <c r="DU186" s="20">
        <v>0</v>
      </c>
      <c r="DV186" s="20">
        <v>0</v>
      </c>
      <c r="DW186" s="20">
        <v>0</v>
      </c>
      <c r="DX186" s="20">
        <v>0</v>
      </c>
      <c r="DY186" s="20">
        <v>0</v>
      </c>
      <c r="DZ186" s="20">
        <v>1</v>
      </c>
      <c r="EA186" s="20">
        <v>-2</v>
      </c>
      <c r="EB186" s="20">
        <v>1</v>
      </c>
      <c r="EC186" s="20">
        <v>0</v>
      </c>
      <c r="ED186" s="20">
        <v>0</v>
      </c>
      <c r="EE186" s="20">
        <v>0</v>
      </c>
      <c r="EF186" s="20">
        <v>0</v>
      </c>
      <c r="EG186" s="20">
        <v>0</v>
      </c>
      <c r="EH186" s="20">
        <v>0</v>
      </c>
      <c r="EI186" s="20">
        <v>0</v>
      </c>
      <c r="EJ186" s="20">
        <v>0</v>
      </c>
      <c r="EK186" s="20">
        <v>0</v>
      </c>
      <c r="EL186" s="20">
        <v>0</v>
      </c>
      <c r="EM186" s="20">
        <v>0</v>
      </c>
      <c r="EN186" s="20">
        <v>0</v>
      </c>
      <c r="EO186" s="20">
        <v>0</v>
      </c>
      <c r="EP186" s="20">
        <v>0</v>
      </c>
      <c r="EQ186" s="20">
        <v>0</v>
      </c>
      <c r="ER186" s="20">
        <v>0</v>
      </c>
      <c r="ES186" s="20">
        <v>0</v>
      </c>
      <c r="ET186" s="20">
        <v>0</v>
      </c>
      <c r="EU186" s="20">
        <v>0</v>
      </c>
      <c r="EV186" s="20">
        <v>0</v>
      </c>
      <c r="EW186" s="20">
        <v>0</v>
      </c>
      <c r="EX186" s="20">
        <v>0</v>
      </c>
      <c r="EY186" s="20">
        <v>0</v>
      </c>
      <c r="EZ186" s="20">
        <v>0</v>
      </c>
      <c r="FA186" s="20">
        <v>0</v>
      </c>
      <c r="FB186" s="20">
        <v>0</v>
      </c>
      <c r="FC186" s="20">
        <v>0</v>
      </c>
      <c r="FD186" s="20">
        <v>0</v>
      </c>
      <c r="FE186" s="20">
        <v>0</v>
      </c>
      <c r="FF186" s="20">
        <v>0</v>
      </c>
      <c r="FG186" s="20">
        <v>0</v>
      </c>
      <c r="FH186" s="20">
        <v>0</v>
      </c>
      <c r="FI186" s="20">
        <v>0</v>
      </c>
      <c r="FJ186" s="20">
        <v>0</v>
      </c>
      <c r="FK186" s="20">
        <v>0</v>
      </c>
      <c r="FL186" s="20">
        <v>0</v>
      </c>
      <c r="FM186" s="20">
        <v>0</v>
      </c>
      <c r="FN186" s="20">
        <v>0</v>
      </c>
      <c r="FO186" s="20">
        <v>0</v>
      </c>
      <c r="FP186" s="20">
        <v>0</v>
      </c>
      <c r="FQ186" s="20">
        <v>0</v>
      </c>
      <c r="FR186" s="20">
        <v>0</v>
      </c>
      <c r="FS186" s="44"/>
      <c r="FT186" s="44"/>
      <c r="FU186" s="7">
        <v>0</v>
      </c>
      <c r="FW186" s="14" t="str">
        <v>V79</v>
      </c>
      <c r="FX186" s="7">
        <v>1.6728490050475095E-2</v>
      </c>
    </row>
    <row r="187" spans="1:180" x14ac:dyDescent="0.25">
      <c r="A187" s="1" t="s">
        <v>288</v>
      </c>
      <c r="B187" s="20">
        <v>0</v>
      </c>
      <c r="C187" s="20">
        <v>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v>0</v>
      </c>
      <c r="CX187" s="20">
        <v>0</v>
      </c>
      <c r="CY187" s="20">
        <v>0</v>
      </c>
      <c r="CZ187" s="20">
        <v>0</v>
      </c>
      <c r="DA187" s="20">
        <v>0</v>
      </c>
      <c r="DB187" s="20">
        <v>0</v>
      </c>
      <c r="DC187" s="20">
        <v>0</v>
      </c>
      <c r="DD187" s="20">
        <v>0</v>
      </c>
      <c r="DE187" s="20">
        <v>0</v>
      </c>
      <c r="DF187" s="20">
        <v>0</v>
      </c>
      <c r="DG187" s="20">
        <v>0</v>
      </c>
      <c r="DH187" s="20">
        <v>0</v>
      </c>
      <c r="DI187" s="20">
        <v>0</v>
      </c>
      <c r="DJ187" s="20">
        <v>0</v>
      </c>
      <c r="DK187" s="20">
        <v>0</v>
      </c>
      <c r="DL187" s="20">
        <v>1</v>
      </c>
      <c r="DM187" s="20">
        <v>0</v>
      </c>
      <c r="DN187" s="20">
        <v>0</v>
      </c>
      <c r="DO187" s="20">
        <v>-1</v>
      </c>
      <c r="DP187" s="20">
        <v>0</v>
      </c>
      <c r="DQ187" s="20">
        <v>0</v>
      </c>
      <c r="DR187" s="20">
        <v>0</v>
      </c>
      <c r="DS187" s="20">
        <v>0</v>
      </c>
      <c r="DT187" s="20">
        <v>0</v>
      </c>
      <c r="DU187" s="20">
        <v>0</v>
      </c>
      <c r="DV187" s="20">
        <v>0</v>
      </c>
      <c r="DW187" s="20">
        <v>0</v>
      </c>
      <c r="DX187" s="20">
        <v>0</v>
      </c>
      <c r="DY187" s="20">
        <v>0</v>
      </c>
      <c r="DZ187" s="20">
        <v>0</v>
      </c>
      <c r="EA187" s="20">
        <v>0</v>
      </c>
      <c r="EB187" s="20">
        <v>0</v>
      </c>
      <c r="EC187" s="20">
        <v>0</v>
      </c>
      <c r="ED187" s="20">
        <v>0</v>
      </c>
      <c r="EE187" s="20">
        <v>0</v>
      </c>
      <c r="EF187" s="20">
        <v>0</v>
      </c>
      <c r="EG187" s="20">
        <v>0</v>
      </c>
      <c r="EH187" s="20">
        <v>0</v>
      </c>
      <c r="EI187" s="20">
        <v>0</v>
      </c>
      <c r="EJ187" s="20">
        <v>0</v>
      </c>
      <c r="EK187" s="20">
        <v>0</v>
      </c>
      <c r="EL187" s="20">
        <v>-1</v>
      </c>
      <c r="EM187" s="20">
        <v>0</v>
      </c>
      <c r="EN187" s="20">
        <v>1</v>
      </c>
      <c r="EO187" s="20">
        <v>0</v>
      </c>
      <c r="EP187" s="20">
        <v>0</v>
      </c>
      <c r="EQ187" s="20">
        <v>0</v>
      </c>
      <c r="ER187" s="20">
        <v>0</v>
      </c>
      <c r="ES187" s="20">
        <v>0</v>
      </c>
      <c r="ET187" s="20">
        <v>0</v>
      </c>
      <c r="EU187" s="20">
        <v>0</v>
      </c>
      <c r="EV187" s="20">
        <v>0</v>
      </c>
      <c r="EW187" s="20">
        <v>0</v>
      </c>
      <c r="EX187" s="20">
        <v>0</v>
      </c>
      <c r="EY187" s="20">
        <v>0</v>
      </c>
      <c r="EZ187" s="20">
        <v>0</v>
      </c>
      <c r="FA187" s="20">
        <v>0</v>
      </c>
      <c r="FB187" s="20">
        <v>0</v>
      </c>
      <c r="FC187" s="20">
        <v>0</v>
      </c>
      <c r="FD187" s="20">
        <v>0</v>
      </c>
      <c r="FE187" s="20">
        <v>0</v>
      </c>
      <c r="FF187" s="20">
        <v>0</v>
      </c>
      <c r="FG187" s="20">
        <v>0</v>
      </c>
      <c r="FH187" s="20">
        <v>0</v>
      </c>
      <c r="FI187" s="20">
        <v>0</v>
      </c>
      <c r="FJ187" s="20">
        <v>0</v>
      </c>
      <c r="FK187" s="20">
        <v>0</v>
      </c>
      <c r="FL187" s="20">
        <v>0</v>
      </c>
      <c r="FM187" s="20">
        <v>0</v>
      </c>
      <c r="FN187" s="20">
        <v>0</v>
      </c>
      <c r="FO187" s="20">
        <v>0</v>
      </c>
      <c r="FP187" s="20">
        <v>0</v>
      </c>
      <c r="FQ187" s="20">
        <v>0</v>
      </c>
      <c r="FR187" s="20">
        <v>0</v>
      </c>
      <c r="FS187" s="44"/>
      <c r="FT187" s="44"/>
      <c r="FU187" s="7">
        <v>0</v>
      </c>
      <c r="FW187" s="14" t="str">
        <v>V69</v>
      </c>
      <c r="FX187" s="7">
        <v>3.1199674487888823E-2</v>
      </c>
    </row>
    <row r="188" spans="1:180" x14ac:dyDescent="0.25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4"/>
      <c r="CE188" s="44"/>
      <c r="CF188" s="44"/>
      <c r="CG188" s="44"/>
      <c r="CH188" s="44"/>
      <c r="CI188" s="44"/>
      <c r="CJ188" s="44"/>
      <c r="CK188" s="44"/>
      <c r="CL188" s="44"/>
      <c r="CM188" s="44"/>
      <c r="CN188" s="44"/>
      <c r="CO188" s="44"/>
      <c r="CP188" s="44"/>
      <c r="CQ188" s="44"/>
      <c r="CR188" s="44"/>
      <c r="CS188" s="44"/>
      <c r="CT188" s="44"/>
      <c r="CU188" s="44"/>
      <c r="CV188" s="44"/>
      <c r="CW188" s="44"/>
      <c r="CX188" s="44"/>
      <c r="CY188" s="44"/>
      <c r="CZ188" s="44"/>
      <c r="DA188" s="44"/>
      <c r="DB188" s="44"/>
      <c r="DC188" s="44"/>
      <c r="DD188" s="44"/>
      <c r="DE188" s="44"/>
      <c r="DF188" s="44"/>
      <c r="DG188" s="44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  <c r="DX188" s="44"/>
      <c r="DY188" s="44"/>
      <c r="DZ188" s="44"/>
      <c r="EA188" s="44"/>
      <c r="EB188" s="44"/>
      <c r="EC188" s="44"/>
      <c r="ED188" s="44"/>
      <c r="EE188" s="44"/>
      <c r="EF188" s="44"/>
      <c r="EG188" s="44"/>
      <c r="EH188" s="44"/>
      <c r="EI188" s="44"/>
      <c r="EJ188" s="44"/>
      <c r="EK188" s="44"/>
      <c r="EL188" s="44"/>
      <c r="EM188" s="44"/>
      <c r="EN188" s="44"/>
      <c r="EO188" s="44"/>
      <c r="EP188" s="44"/>
      <c r="EQ188" s="44"/>
      <c r="ER188" s="44"/>
      <c r="ES188" s="44"/>
      <c r="ET188" s="44"/>
      <c r="EU188" s="44"/>
      <c r="EV188" s="44"/>
      <c r="EW188" s="44"/>
      <c r="EX188" s="44"/>
      <c r="EY188" s="44"/>
      <c r="EZ188" s="44"/>
      <c r="FA188" s="44"/>
      <c r="FB188" s="44"/>
      <c r="FC188" s="44"/>
      <c r="FD188" s="44"/>
      <c r="FE188" s="44"/>
      <c r="FF188" s="44"/>
      <c r="FG188" s="44"/>
      <c r="FH188" s="44"/>
      <c r="FI188" s="44"/>
      <c r="FJ188" s="44"/>
      <c r="FK188" s="44"/>
      <c r="FL188" s="44"/>
      <c r="FM188" s="44"/>
      <c r="FN188" s="44"/>
      <c r="FO188" s="44"/>
      <c r="FP188" s="44"/>
      <c r="FQ188" s="44"/>
      <c r="FR188" s="44"/>
      <c r="FS188" s="44"/>
      <c r="FT188" s="44"/>
      <c r="FU188" s="32"/>
      <c r="FW188" s="14"/>
      <c r="FX188" s="32"/>
    </row>
    <row r="189" spans="1:180" x14ac:dyDescent="0.25"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4"/>
      <c r="CH189" s="44"/>
      <c r="CI189" s="44"/>
      <c r="CJ189" s="44"/>
      <c r="CK189" s="44"/>
      <c r="CL189" s="44"/>
      <c r="CM189" s="44"/>
      <c r="CN189" s="44"/>
      <c r="CO189" s="44"/>
      <c r="CP189" s="44"/>
      <c r="CQ189" s="44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  <c r="DB189" s="44"/>
      <c r="DC189" s="44"/>
      <c r="DD189" s="44"/>
      <c r="DE189" s="44"/>
      <c r="DF189" s="44"/>
      <c r="DG189" s="44"/>
      <c r="DH189" s="44"/>
      <c r="DI189" s="44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4"/>
      <c r="DZ189" s="44"/>
      <c r="EA189" s="44"/>
      <c r="EB189" s="44"/>
      <c r="EC189" s="44"/>
      <c r="ED189" s="44"/>
      <c r="EE189" s="44"/>
      <c r="EF189" s="44"/>
      <c r="EG189" s="44"/>
      <c r="EH189" s="44"/>
      <c r="EI189" s="44"/>
      <c r="EJ189" s="44"/>
      <c r="EK189" s="44"/>
      <c r="EL189" s="44"/>
      <c r="EM189" s="44"/>
      <c r="EN189" s="44"/>
      <c r="EO189" s="44"/>
      <c r="EP189" s="44"/>
      <c r="EQ189" s="44"/>
      <c r="ER189" s="44"/>
      <c r="ES189" s="44"/>
      <c r="ET189" s="44"/>
      <c r="EU189" s="44"/>
      <c r="EV189" s="44"/>
      <c r="EW189" s="44"/>
      <c r="EX189" s="44"/>
      <c r="EY189" s="44"/>
      <c r="EZ189" s="44"/>
      <c r="FA189" s="44"/>
      <c r="FB189" s="44"/>
      <c r="FC189" s="44"/>
      <c r="FD189" s="44"/>
      <c r="FE189" s="44"/>
      <c r="FF189" s="44"/>
      <c r="FG189" s="44"/>
      <c r="FH189" s="44"/>
      <c r="FI189" s="44"/>
      <c r="FJ189" s="44"/>
      <c r="FK189" s="44"/>
      <c r="FL189" s="44"/>
      <c r="FM189" s="44"/>
      <c r="FN189" s="44"/>
      <c r="FO189" s="44"/>
      <c r="FP189" s="44"/>
      <c r="FQ189" s="44"/>
      <c r="FR189" s="44"/>
      <c r="FS189" s="44"/>
      <c r="FT189" s="44"/>
      <c r="FU189" s="32"/>
      <c r="FW189" s="14"/>
      <c r="FX189" s="32"/>
    </row>
    <row r="190" spans="1:180" x14ac:dyDescent="0.25"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  <c r="CD190" s="44"/>
      <c r="CE190" s="44"/>
      <c r="CF190" s="44"/>
      <c r="CG190" s="44"/>
      <c r="CH190" s="44"/>
      <c r="CI190" s="44"/>
      <c r="CJ190" s="44"/>
      <c r="CK190" s="44"/>
      <c r="CL190" s="44"/>
      <c r="CM190" s="44"/>
      <c r="CN190" s="44"/>
      <c r="CO190" s="44"/>
      <c r="CP190" s="44"/>
      <c r="CQ190" s="44"/>
      <c r="CR190" s="44"/>
      <c r="CS190" s="44"/>
      <c r="CT190" s="44"/>
      <c r="CU190" s="44"/>
      <c r="CV190" s="44"/>
      <c r="CW190" s="44"/>
      <c r="CX190" s="44"/>
      <c r="CY190" s="44"/>
      <c r="CZ190" s="44"/>
      <c r="DA190" s="44"/>
      <c r="DB190" s="44"/>
      <c r="DC190" s="44"/>
      <c r="DD190" s="44"/>
      <c r="DE190" s="44"/>
      <c r="DF190" s="44"/>
      <c r="DG190" s="44"/>
      <c r="DH190" s="44"/>
      <c r="DI190" s="44"/>
      <c r="DJ190" s="44"/>
      <c r="DK190" s="44"/>
      <c r="DL190" s="44"/>
      <c r="DM190" s="44"/>
      <c r="DN190" s="44"/>
      <c r="DO190" s="44"/>
      <c r="DP190" s="44"/>
      <c r="DQ190" s="44"/>
      <c r="DR190" s="44"/>
      <c r="DS190" s="44"/>
      <c r="DT190" s="44"/>
      <c r="DU190" s="44"/>
      <c r="DV190" s="44"/>
      <c r="DW190" s="44"/>
      <c r="DX190" s="44"/>
      <c r="DY190" s="44"/>
      <c r="DZ190" s="44"/>
      <c r="EA190" s="44"/>
      <c r="EB190" s="44"/>
      <c r="EC190" s="44"/>
      <c r="ED190" s="44"/>
      <c r="EE190" s="44"/>
      <c r="EF190" s="44"/>
      <c r="EG190" s="44"/>
      <c r="EH190" s="44"/>
      <c r="EI190" s="44"/>
      <c r="EJ190" s="44"/>
      <c r="EK190" s="44"/>
      <c r="EL190" s="44"/>
      <c r="EM190" s="44"/>
      <c r="EN190" s="44"/>
      <c r="EO190" s="44"/>
      <c r="EP190" s="44"/>
      <c r="EQ190" s="44"/>
      <c r="ER190" s="44"/>
      <c r="ES190" s="44"/>
      <c r="ET190" s="44"/>
      <c r="EU190" s="44"/>
      <c r="EV190" s="44"/>
      <c r="EW190" s="44"/>
      <c r="EX190" s="44"/>
      <c r="EY190" s="44"/>
      <c r="EZ190" s="44"/>
      <c r="FA190" s="44"/>
      <c r="FB190" s="44"/>
      <c r="FC190" s="44"/>
      <c r="FD190" s="44"/>
      <c r="FE190" s="44"/>
      <c r="FF190" s="44"/>
      <c r="FG190" s="44"/>
      <c r="FH190" s="44"/>
      <c r="FI190" s="44"/>
      <c r="FJ190" s="44"/>
      <c r="FK190" s="44"/>
      <c r="FL190" s="44"/>
      <c r="FM190" s="44"/>
      <c r="FN190" s="44"/>
      <c r="FO190" s="44"/>
      <c r="FP190" s="44"/>
      <c r="FQ190" s="44"/>
      <c r="FR190" s="44"/>
      <c r="FS190" s="44"/>
      <c r="FT190" s="44"/>
      <c r="FU190" s="32"/>
      <c r="FW190" s="14"/>
      <c r="FX190" s="32"/>
    </row>
    <row r="191" spans="1:180" x14ac:dyDescent="0.25"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44"/>
      <c r="CG191" s="44"/>
      <c r="CH191" s="44"/>
      <c r="CI191" s="44"/>
      <c r="CJ191" s="44"/>
      <c r="CK191" s="44"/>
      <c r="CL191" s="44"/>
      <c r="CM191" s="44"/>
      <c r="CN191" s="44"/>
      <c r="CO191" s="44"/>
      <c r="CP191" s="44"/>
      <c r="CQ191" s="44"/>
      <c r="CR191" s="44"/>
      <c r="CS191" s="44"/>
      <c r="CT191" s="44"/>
      <c r="CU191" s="44"/>
      <c r="CV191" s="44"/>
      <c r="CW191" s="44"/>
      <c r="CX191" s="44"/>
      <c r="CY191" s="44"/>
      <c r="CZ191" s="44"/>
      <c r="DA191" s="44"/>
      <c r="DB191" s="44"/>
      <c r="DC191" s="44"/>
      <c r="DD191" s="44"/>
      <c r="DE191" s="44"/>
      <c r="DF191" s="44"/>
      <c r="DG191" s="44"/>
      <c r="DH191" s="44"/>
      <c r="DI191" s="44"/>
      <c r="DJ191" s="44"/>
      <c r="DK191" s="44"/>
      <c r="DL191" s="44"/>
      <c r="DM191" s="44"/>
      <c r="DN191" s="44"/>
      <c r="DO191" s="44"/>
      <c r="DP191" s="44"/>
      <c r="DQ191" s="44"/>
      <c r="DR191" s="44"/>
      <c r="DS191" s="44"/>
      <c r="DT191" s="44"/>
      <c r="DU191" s="44"/>
      <c r="DV191" s="44"/>
      <c r="DW191" s="44"/>
      <c r="DX191" s="44"/>
      <c r="DY191" s="44"/>
      <c r="DZ191" s="44"/>
      <c r="EA191" s="44"/>
      <c r="EB191" s="44"/>
      <c r="EC191" s="44"/>
      <c r="ED191" s="44"/>
      <c r="EG191" s="44"/>
      <c r="EH191" s="44"/>
      <c r="EI191" s="44"/>
      <c r="EJ191" s="44"/>
      <c r="EK191" s="44"/>
      <c r="EL191" s="44"/>
      <c r="EM191" s="44"/>
      <c r="EN191" s="44"/>
      <c r="EO191" s="44"/>
      <c r="EP191" s="44"/>
      <c r="EQ191" s="44"/>
      <c r="ER191" s="44"/>
      <c r="ES191" s="44"/>
      <c r="ET191" s="44"/>
      <c r="EU191" s="44"/>
      <c r="EV191" s="44"/>
      <c r="EW191" s="44"/>
      <c r="EX191" s="44"/>
      <c r="EY191" s="44"/>
      <c r="EZ191" s="44"/>
      <c r="FA191" s="44"/>
      <c r="FB191" s="44"/>
      <c r="FC191" s="44"/>
      <c r="FD191" s="44"/>
      <c r="FE191" s="44"/>
      <c r="FF191" s="44"/>
      <c r="FG191" s="44"/>
      <c r="FH191" s="44"/>
      <c r="FI191" s="44"/>
      <c r="FJ191" s="44"/>
      <c r="FK191" s="44"/>
      <c r="FL191" s="44"/>
      <c r="FM191" s="44"/>
      <c r="FN191" s="44"/>
      <c r="FO191" s="44"/>
      <c r="FP191" s="44"/>
      <c r="FQ191" s="44"/>
      <c r="FR191" s="44"/>
      <c r="FS191" s="44"/>
      <c r="FT191" s="44"/>
      <c r="FU191" s="44"/>
      <c r="FW191" s="6"/>
      <c r="FX191" s="44"/>
    </row>
    <row r="192" spans="1:180" x14ac:dyDescent="0.25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  <c r="AS192" s="44"/>
      <c r="AT192" s="44"/>
      <c r="AU192" s="44"/>
      <c r="AV192" s="44"/>
      <c r="AW192" s="44"/>
      <c r="AX192" s="44"/>
      <c r="AY192" s="44"/>
      <c r="AZ192" s="44"/>
      <c r="BA192" s="44"/>
      <c r="BB192" s="44"/>
      <c r="BC192" s="44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4"/>
      <c r="EC192" s="44"/>
      <c r="ED192" s="44"/>
      <c r="EG192" s="44"/>
      <c r="EH192" s="44"/>
      <c r="EI192" s="44"/>
      <c r="EJ192" s="44"/>
      <c r="EK192" s="44"/>
      <c r="EL192" s="44"/>
      <c r="EM192" s="44"/>
      <c r="EN192" s="44"/>
      <c r="EO192" s="44"/>
      <c r="EP192" s="44"/>
      <c r="EQ192" s="44"/>
      <c r="ER192" s="44"/>
      <c r="ES192" s="44"/>
      <c r="ET192" s="44"/>
      <c r="EU192" s="44"/>
      <c r="EV192" s="44"/>
      <c r="EW192" s="44"/>
      <c r="EX192" s="44"/>
      <c r="EY192" s="44"/>
      <c r="EZ192" s="44"/>
      <c r="FA192" s="44"/>
      <c r="FB192" s="44"/>
      <c r="FC192" s="44"/>
      <c r="FD192" s="44"/>
      <c r="FE192" s="44"/>
      <c r="FF192" s="44"/>
      <c r="FG192" s="44"/>
      <c r="FH192" s="44"/>
      <c r="FI192" s="44"/>
      <c r="FJ192" s="44"/>
      <c r="FK192" s="44"/>
      <c r="FL192" s="44"/>
      <c r="FM192" s="44"/>
      <c r="FN192" s="44"/>
      <c r="FO192" s="44"/>
      <c r="FP192" s="44"/>
      <c r="FQ192" s="44"/>
      <c r="FR192" s="44"/>
      <c r="FS192" s="44"/>
      <c r="FT192" s="44"/>
      <c r="FU192" s="44"/>
      <c r="FW192" s="6"/>
      <c r="FX192" s="44"/>
    </row>
    <row r="193" spans="2:134" x14ac:dyDescent="0.25">
      <c r="B193" s="47"/>
      <c r="C193" s="47"/>
      <c r="D193" s="47"/>
      <c r="E193" s="47"/>
      <c r="F193" s="47"/>
      <c r="G193" s="4"/>
      <c r="H193" s="47"/>
      <c r="I193" s="47"/>
      <c r="J193" s="47"/>
      <c r="K193" s="47"/>
      <c r="L193" s="47"/>
      <c r="M193" s="47"/>
      <c r="O193" s="47"/>
      <c r="P193" s="47"/>
      <c r="R193" s="8"/>
      <c r="S193" s="8"/>
      <c r="T193" s="47"/>
      <c r="U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</row>
    <row r="194" spans="2:134" x14ac:dyDescent="0.25">
      <c r="B194" s="47"/>
      <c r="C194" s="47"/>
      <c r="D194" s="47"/>
      <c r="E194" s="47"/>
      <c r="F194" s="47"/>
      <c r="H194" s="47"/>
      <c r="I194" s="47"/>
      <c r="J194" s="47"/>
      <c r="K194" s="47"/>
      <c r="L194" s="47"/>
      <c r="M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7"/>
      <c r="EC194" s="47"/>
      <c r="ED194" s="47"/>
    </row>
    <row r="195" spans="2:134" ht="15.75" x14ac:dyDescent="0.25">
      <c r="B195" s="47"/>
      <c r="C195" s="47"/>
      <c r="D195" s="47"/>
      <c r="E195" s="47"/>
      <c r="F195" s="47"/>
      <c r="G195" s="31"/>
      <c r="H195" s="47"/>
      <c r="M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47"/>
      <c r="DL195" s="47"/>
      <c r="DM195" s="47"/>
      <c r="DN195" s="47"/>
      <c r="DO195" s="47"/>
      <c r="DP195" s="47"/>
      <c r="DQ195" s="47"/>
      <c r="DR195" s="47"/>
      <c r="DS195" s="47"/>
      <c r="DT195" s="47"/>
      <c r="DU195" s="47"/>
      <c r="DV195" s="47"/>
      <c r="DW195" s="47"/>
      <c r="DX195" s="47"/>
      <c r="DY195" s="47"/>
      <c r="DZ195" s="47"/>
      <c r="EA195" s="47"/>
      <c r="EB195" s="47"/>
      <c r="EC195" s="47"/>
      <c r="ED195" s="47"/>
    </row>
    <row r="196" spans="2:134" x14ac:dyDescent="0.25">
      <c r="B196" s="47"/>
      <c r="C196" s="47"/>
      <c r="D196" s="47"/>
      <c r="E196" s="47"/>
      <c r="F196" s="47"/>
      <c r="G196" s="47"/>
      <c r="H196" s="47"/>
      <c r="M196" s="47"/>
      <c r="N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7"/>
      <c r="EC196" s="47"/>
      <c r="ED196" s="47"/>
    </row>
    <row r="197" spans="2:134" x14ac:dyDescent="0.25">
      <c r="B197" s="47"/>
      <c r="C197" s="47"/>
      <c r="D197" s="47"/>
      <c r="E197" s="47"/>
      <c r="F197" s="47"/>
      <c r="G197" s="47"/>
      <c r="H197" s="47"/>
      <c r="I197" s="3"/>
      <c r="J197" s="51"/>
      <c r="K197" s="51"/>
      <c r="L197" s="2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47"/>
      <c r="DL197" s="47"/>
      <c r="DM197" s="47"/>
      <c r="DN197" s="47"/>
      <c r="DO197" s="47"/>
      <c r="DP197" s="47"/>
      <c r="DQ197" s="47"/>
      <c r="DR197" s="47"/>
      <c r="DS197" s="47"/>
      <c r="DT197" s="47"/>
      <c r="DU197" s="47"/>
      <c r="DV197" s="47"/>
      <c r="DW197" s="47"/>
      <c r="DX197" s="47"/>
      <c r="DY197" s="47"/>
      <c r="DZ197" s="47"/>
      <c r="EA197" s="47"/>
      <c r="EB197" s="47"/>
      <c r="EC197" s="47"/>
      <c r="ED197" s="47"/>
    </row>
    <row r="198" spans="2:134" x14ac:dyDescent="0.25">
      <c r="B198" s="47"/>
      <c r="C198" s="47"/>
      <c r="D198" s="47"/>
      <c r="E198" s="47"/>
      <c r="F198" s="47"/>
      <c r="G198" s="47"/>
      <c r="H198" s="47"/>
      <c r="I198" s="3"/>
      <c r="J198" s="45"/>
      <c r="K198" s="45"/>
      <c r="L198" s="2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  <c r="DS198" s="47"/>
      <c r="DT198" s="47"/>
      <c r="DU198" s="47"/>
      <c r="DV198" s="47"/>
      <c r="DW198" s="47"/>
      <c r="DX198" s="47"/>
      <c r="DY198" s="47"/>
      <c r="DZ198" s="47"/>
      <c r="EA198" s="47"/>
      <c r="EB198" s="47"/>
      <c r="EC198" s="47"/>
      <c r="ED198" s="47"/>
    </row>
    <row r="199" spans="2:134" x14ac:dyDescent="0.25">
      <c r="J199" s="53"/>
      <c r="K199" s="54"/>
      <c r="L199" s="53"/>
      <c r="M199" s="54"/>
      <c r="N199" s="48"/>
    </row>
    <row r="200" spans="2:134" ht="15.75" x14ac:dyDescent="0.25">
      <c r="G200" s="31"/>
      <c r="I200" s="3"/>
      <c r="J200" s="51"/>
      <c r="K200" s="51"/>
      <c r="L200" s="2"/>
      <c r="N200" s="23"/>
    </row>
    <row r="201" spans="2:134" x14ac:dyDescent="0.25">
      <c r="G201" s="22"/>
      <c r="H201" s="22"/>
      <c r="I201" s="9"/>
      <c r="J201" s="55"/>
      <c r="K201" s="55"/>
      <c r="L201" s="15"/>
      <c r="M201" s="22"/>
      <c r="N201" s="36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134" x14ac:dyDescent="0.25">
      <c r="G202" s="22"/>
      <c r="H202" s="22"/>
      <c r="I202" s="9"/>
      <c r="J202" s="46"/>
      <c r="K202" s="46"/>
      <c r="L202" s="15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134" x14ac:dyDescent="0.25">
      <c r="G203" s="22"/>
      <c r="H203" s="22"/>
      <c r="I203" s="52"/>
      <c r="J203" s="52"/>
      <c r="K203" s="52"/>
      <c r="L203" s="15"/>
      <c r="M203" s="22"/>
      <c r="N203" s="22"/>
      <c r="O203" s="22"/>
      <c r="P203" s="22"/>
      <c r="Q203" s="22"/>
      <c r="R203" s="22"/>
      <c r="S203" s="52"/>
      <c r="T203" s="52"/>
      <c r="U203" s="52"/>
      <c r="V203" s="22"/>
      <c r="W203" s="22"/>
    </row>
    <row r="204" spans="2:134" x14ac:dyDescent="0.25">
      <c r="G204" s="22"/>
      <c r="H204" s="22"/>
      <c r="I204" s="44"/>
      <c r="J204" s="44"/>
      <c r="K204" s="44"/>
      <c r="L204" s="15"/>
      <c r="M204" s="22"/>
      <c r="N204" s="22"/>
      <c r="O204" s="22"/>
      <c r="P204" s="22"/>
      <c r="Q204" s="22"/>
      <c r="R204" s="22"/>
      <c r="S204" s="44"/>
      <c r="T204" s="44"/>
      <c r="U204" s="44"/>
      <c r="V204" s="22"/>
      <c r="W204" s="22"/>
    </row>
    <row r="205" spans="2:134" x14ac:dyDescent="0.25">
      <c r="G205" s="22"/>
      <c r="H205" s="33"/>
      <c r="I205" s="9"/>
      <c r="J205" s="9"/>
      <c r="K205" s="44"/>
      <c r="L205" s="15"/>
      <c r="M205" s="22"/>
      <c r="N205" s="22"/>
      <c r="O205" s="22"/>
      <c r="P205" s="22"/>
      <c r="Q205" s="22"/>
      <c r="R205" s="22"/>
      <c r="S205" s="44"/>
      <c r="T205" s="44"/>
      <c r="U205" s="44"/>
      <c r="V205" s="22"/>
      <c r="W205" s="22"/>
    </row>
    <row r="206" spans="2:134" x14ac:dyDescent="0.25">
      <c r="G206" s="22"/>
      <c r="H206" s="22"/>
      <c r="I206" s="9"/>
      <c r="J206" s="9"/>
      <c r="K206" s="9"/>
      <c r="L206" s="15"/>
      <c r="M206" s="22"/>
      <c r="N206" s="22"/>
      <c r="O206" s="22"/>
      <c r="P206" s="22"/>
      <c r="Q206" s="22"/>
      <c r="R206" s="22"/>
      <c r="S206" s="9"/>
      <c r="T206" s="9"/>
      <c r="U206" s="9"/>
      <c r="V206" s="22"/>
      <c r="W206" s="22"/>
    </row>
    <row r="207" spans="2:134" x14ac:dyDescent="0.25">
      <c r="G207" s="22"/>
      <c r="H207" s="33"/>
      <c r="I207" s="9"/>
      <c r="J207" s="9"/>
      <c r="K207" s="9"/>
      <c r="L207" s="22"/>
      <c r="M207" s="22"/>
      <c r="N207" s="22"/>
      <c r="O207" s="22"/>
      <c r="P207" s="22"/>
      <c r="Q207" s="22"/>
      <c r="R207" s="33"/>
      <c r="S207" s="9"/>
      <c r="T207" s="9"/>
      <c r="U207" s="9"/>
      <c r="V207" s="22"/>
      <c r="W207" s="22"/>
    </row>
    <row r="208" spans="2:134" x14ac:dyDescent="0.25">
      <c r="G208" s="22"/>
      <c r="H208" s="33"/>
      <c r="I208" s="9"/>
      <c r="J208" s="9"/>
      <c r="K208" s="9"/>
      <c r="L208" s="22"/>
      <c r="M208" s="22"/>
      <c r="N208" s="22"/>
      <c r="O208" s="22"/>
      <c r="P208" s="22"/>
      <c r="Q208" s="22"/>
      <c r="R208" s="33"/>
      <c r="S208" s="9"/>
      <c r="T208" s="9"/>
      <c r="U208" s="9"/>
      <c r="V208" s="22"/>
      <c r="W208" s="22"/>
    </row>
    <row r="209" spans="7:23" x14ac:dyDescent="0.25">
      <c r="G209" s="22"/>
      <c r="H209" s="33"/>
      <c r="I209" s="9"/>
      <c r="J209" s="9"/>
      <c r="K209" s="9"/>
      <c r="L209" s="22"/>
      <c r="M209" s="22"/>
      <c r="N209" s="22"/>
      <c r="O209" s="22"/>
      <c r="P209" s="22"/>
      <c r="Q209" s="22"/>
      <c r="R209" s="33"/>
      <c r="S209" s="9"/>
      <c r="T209" s="9"/>
      <c r="U209" s="9"/>
      <c r="V209" s="22"/>
      <c r="W209" s="22"/>
    </row>
    <row r="210" spans="7:23" x14ac:dyDescent="0.25">
      <c r="G210" s="22"/>
      <c r="H210" s="33"/>
      <c r="I210" s="9"/>
      <c r="J210" s="9"/>
      <c r="K210" s="9"/>
      <c r="L210" s="22"/>
      <c r="M210" s="22"/>
      <c r="N210" s="22"/>
      <c r="O210" s="22"/>
      <c r="P210" s="22"/>
      <c r="Q210" s="22"/>
      <c r="R210" s="33"/>
      <c r="S210" s="9"/>
      <c r="T210" s="9"/>
      <c r="U210" s="9"/>
      <c r="V210" s="22"/>
      <c r="W210" s="22"/>
    </row>
    <row r="211" spans="7:23" x14ac:dyDescent="0.25">
      <c r="H211" s="16"/>
      <c r="I211" s="9"/>
      <c r="J211" s="9"/>
      <c r="K211" s="9"/>
      <c r="R211" s="16"/>
      <c r="S211" s="9"/>
      <c r="T211" s="9"/>
      <c r="U211" s="9"/>
    </row>
    <row r="212" spans="7:23" x14ac:dyDescent="0.25">
      <c r="N212" s="48"/>
      <c r="R212" s="16"/>
      <c r="S212" s="9"/>
      <c r="T212" s="9"/>
      <c r="U212" s="9"/>
    </row>
    <row r="213" spans="7:23" ht="15.75" x14ac:dyDescent="0.25">
      <c r="G213" s="31"/>
      <c r="I213" s="3"/>
      <c r="J213" s="51"/>
      <c r="K213" s="51"/>
      <c r="L213" s="2"/>
      <c r="N213" s="21"/>
      <c r="R213" s="16"/>
      <c r="S213" s="9"/>
      <c r="T213" s="9"/>
      <c r="U213" s="9"/>
    </row>
    <row r="214" spans="7:23" x14ac:dyDescent="0.25">
      <c r="I214" s="3"/>
      <c r="J214" s="51"/>
      <c r="K214" s="51"/>
      <c r="L214" s="2"/>
      <c r="N214" s="21"/>
      <c r="R214" s="16"/>
      <c r="S214" s="9"/>
      <c r="T214" s="9"/>
      <c r="U214" s="9"/>
    </row>
    <row r="215" spans="7:23" x14ac:dyDescent="0.25">
      <c r="I215" s="3"/>
      <c r="J215" s="51"/>
      <c r="K215" s="51"/>
      <c r="L215" s="2"/>
      <c r="N215" s="21"/>
      <c r="R215" s="16"/>
      <c r="S215" s="9"/>
      <c r="T215" s="9"/>
      <c r="U215" s="9"/>
    </row>
    <row r="216" spans="7:23" x14ac:dyDescent="0.25">
      <c r="G216" s="22"/>
      <c r="H216" s="22"/>
      <c r="I216" s="9"/>
      <c r="J216" s="46"/>
      <c r="K216" s="46"/>
      <c r="L216" s="15"/>
      <c r="M216" s="22"/>
      <c r="S216" s="16"/>
      <c r="T216" s="9"/>
      <c r="U216" s="9"/>
      <c r="V216" s="9"/>
    </row>
    <row r="217" spans="7:23" x14ac:dyDescent="0.25">
      <c r="G217" s="22"/>
      <c r="H217" s="22"/>
      <c r="I217" s="52"/>
      <c r="J217" s="52"/>
      <c r="K217" s="52"/>
      <c r="L217" s="15"/>
      <c r="M217" s="22"/>
      <c r="T217" s="12"/>
      <c r="U217" s="13"/>
      <c r="V217" s="9"/>
    </row>
    <row r="218" spans="7:23" x14ac:dyDescent="0.25">
      <c r="G218" s="22"/>
      <c r="H218" s="22"/>
      <c r="I218" s="44"/>
      <c r="J218" s="44"/>
      <c r="K218" s="44"/>
      <c r="L218" s="15"/>
      <c r="M218" s="22"/>
      <c r="T218" s="12"/>
      <c r="U218" s="13"/>
      <c r="V218" s="9"/>
    </row>
    <row r="219" spans="7:23" x14ac:dyDescent="0.25">
      <c r="G219" s="22"/>
      <c r="H219" s="22"/>
      <c r="I219" s="44"/>
      <c r="J219" s="44"/>
      <c r="K219" s="44"/>
      <c r="L219" s="15"/>
      <c r="M219" s="22"/>
      <c r="T219" s="12"/>
      <c r="U219" s="13"/>
      <c r="V219" s="9"/>
    </row>
    <row r="220" spans="7:23" x14ac:dyDescent="0.25">
      <c r="G220" s="22"/>
      <c r="H220" s="22"/>
      <c r="I220" s="44"/>
      <c r="J220" s="44"/>
      <c r="K220" s="44"/>
      <c r="L220" s="15"/>
      <c r="M220" s="22"/>
      <c r="T220" s="12"/>
      <c r="U220" s="13"/>
      <c r="V220" s="9"/>
    </row>
    <row r="221" spans="7:23" x14ac:dyDescent="0.25">
      <c r="G221" s="22"/>
      <c r="H221" s="22"/>
      <c r="I221" s="44"/>
      <c r="J221" s="44"/>
      <c r="K221" s="44"/>
      <c r="L221" s="15"/>
      <c r="M221" s="22"/>
      <c r="T221" s="12"/>
      <c r="U221" s="13"/>
      <c r="V221" s="9"/>
    </row>
    <row r="222" spans="7:23" x14ac:dyDescent="0.25">
      <c r="G222" s="22"/>
      <c r="H222" s="22"/>
      <c r="I222" s="44"/>
      <c r="J222" s="44"/>
      <c r="K222" s="44"/>
      <c r="L222" s="15"/>
      <c r="M222" s="22"/>
      <c r="T222" s="12"/>
      <c r="U222" s="13"/>
      <c r="V222" s="9"/>
    </row>
    <row r="223" spans="7:23" x14ac:dyDescent="0.25">
      <c r="G223" s="22"/>
      <c r="H223" s="22"/>
      <c r="I223" s="44"/>
      <c r="J223" s="44"/>
      <c r="K223" s="44"/>
      <c r="L223" s="15"/>
      <c r="M223" s="22"/>
      <c r="T223" s="12"/>
      <c r="U223" s="13"/>
      <c r="V223" s="9"/>
    </row>
    <row r="224" spans="7:23" x14ac:dyDescent="0.25">
      <c r="G224" s="22"/>
      <c r="H224" s="22"/>
      <c r="I224" s="44"/>
      <c r="J224" s="44"/>
      <c r="K224" s="44"/>
      <c r="L224" s="15"/>
      <c r="M224" s="22"/>
      <c r="T224" s="12"/>
      <c r="U224" s="13"/>
      <c r="V224" s="9"/>
    </row>
    <row r="225" spans="7:22" x14ac:dyDescent="0.25">
      <c r="G225" s="22"/>
      <c r="H225" s="22"/>
      <c r="I225" s="44"/>
      <c r="J225" s="44"/>
      <c r="K225" s="44"/>
      <c r="L225" s="15"/>
      <c r="M225" s="22"/>
      <c r="T225" s="12"/>
      <c r="U225" s="13"/>
      <c r="V225" s="9"/>
    </row>
    <row r="226" spans="7:22" x14ac:dyDescent="0.25">
      <c r="G226" s="22"/>
      <c r="H226" s="22"/>
      <c r="I226" s="44"/>
      <c r="J226" s="44"/>
      <c r="K226" s="44"/>
      <c r="L226" s="15"/>
      <c r="M226" s="22"/>
      <c r="T226" s="12"/>
      <c r="U226" s="13"/>
      <c r="V226" s="9"/>
    </row>
    <row r="227" spans="7:22" x14ac:dyDescent="0.25">
      <c r="G227" s="22"/>
      <c r="H227" s="22"/>
      <c r="I227" s="44"/>
      <c r="J227" s="44"/>
      <c r="K227" s="44"/>
      <c r="L227" s="15"/>
      <c r="M227" s="22"/>
      <c r="T227" s="12"/>
      <c r="U227" s="13"/>
      <c r="V227" s="9"/>
    </row>
    <row r="228" spans="7:22" x14ac:dyDescent="0.25">
      <c r="G228" s="22"/>
      <c r="H228" s="22"/>
      <c r="I228" s="44"/>
      <c r="J228" s="44"/>
      <c r="K228" s="44"/>
      <c r="L228" s="15"/>
      <c r="M228" s="22"/>
      <c r="T228" s="12"/>
      <c r="U228" s="13"/>
      <c r="V228" s="9"/>
    </row>
    <row r="229" spans="7:22" x14ac:dyDescent="0.25">
      <c r="G229" s="22"/>
      <c r="H229" s="22"/>
      <c r="I229" s="44"/>
      <c r="J229" s="44"/>
      <c r="K229" s="44"/>
      <c r="L229" s="15"/>
      <c r="M229" s="22"/>
      <c r="T229" s="12"/>
      <c r="U229" s="13"/>
      <c r="V229" s="9"/>
    </row>
    <row r="230" spans="7:22" x14ac:dyDescent="0.25">
      <c r="G230" s="22"/>
      <c r="H230" s="22"/>
      <c r="I230" s="44"/>
      <c r="J230" s="44"/>
      <c r="K230" s="44"/>
      <c r="L230" s="15"/>
      <c r="M230" s="22"/>
      <c r="T230" s="12"/>
      <c r="U230" s="13"/>
      <c r="V230" s="9"/>
    </row>
    <row r="231" spans="7:22" x14ac:dyDescent="0.25">
      <c r="G231" s="22"/>
      <c r="H231" s="22"/>
      <c r="I231" s="44"/>
      <c r="J231" s="44"/>
      <c r="K231" s="44"/>
      <c r="L231" s="15"/>
      <c r="M231" s="22"/>
      <c r="T231" s="12"/>
      <c r="U231" s="13"/>
      <c r="V231" s="9"/>
    </row>
    <row r="232" spans="7:22" x14ac:dyDescent="0.25">
      <c r="G232" s="22"/>
      <c r="H232" s="22"/>
      <c r="I232" s="44"/>
      <c r="J232" s="44"/>
      <c r="K232" s="44"/>
      <c r="L232" s="15"/>
      <c r="M232" s="22"/>
      <c r="T232" s="10"/>
      <c r="U232" s="10"/>
      <c r="V232" s="9"/>
    </row>
    <row r="233" spans="7:22" x14ac:dyDescent="0.25">
      <c r="G233" s="22"/>
      <c r="H233" s="22"/>
      <c r="I233" s="9"/>
      <c r="J233" s="9"/>
      <c r="K233" s="9"/>
      <c r="L233" s="15"/>
      <c r="M233" s="22"/>
      <c r="T233" s="10"/>
      <c r="U233" s="10"/>
      <c r="V233" s="9"/>
    </row>
    <row r="234" spans="7:22" x14ac:dyDescent="0.25">
      <c r="G234" s="22"/>
      <c r="H234" s="33"/>
      <c r="I234" s="34"/>
      <c r="J234" s="34"/>
      <c r="K234" s="9"/>
      <c r="L234" s="15"/>
      <c r="M234" s="22"/>
      <c r="V234" s="9"/>
    </row>
    <row r="235" spans="7:22" x14ac:dyDescent="0.25">
      <c r="G235" s="22"/>
      <c r="H235" s="33"/>
      <c r="I235" s="9"/>
      <c r="J235" s="9"/>
      <c r="K235" s="9"/>
      <c r="L235" s="22"/>
      <c r="M235" s="22"/>
      <c r="S235" s="11"/>
      <c r="T235" s="10"/>
      <c r="U235" s="35"/>
      <c r="V235" s="9"/>
    </row>
    <row r="236" spans="7:22" x14ac:dyDescent="0.25">
      <c r="G236" s="22"/>
      <c r="H236" s="33"/>
      <c r="I236" s="9"/>
      <c r="J236" s="9"/>
      <c r="K236" s="9"/>
      <c r="L236" s="22"/>
      <c r="M236" s="22"/>
      <c r="R236" s="16"/>
      <c r="S236" s="9"/>
      <c r="T236" s="9"/>
      <c r="U236" s="9"/>
    </row>
    <row r="237" spans="7:22" x14ac:dyDescent="0.25">
      <c r="H237" s="16"/>
      <c r="I237" s="9"/>
      <c r="J237" s="9"/>
      <c r="K237" s="9"/>
      <c r="R237" s="16"/>
      <c r="S237" s="9"/>
      <c r="T237" s="9"/>
      <c r="U237" s="9"/>
    </row>
    <row r="238" spans="7:22" x14ac:dyDescent="0.25">
      <c r="H238" s="16"/>
      <c r="I238" s="9"/>
      <c r="J238" s="9"/>
      <c r="K238" s="9"/>
      <c r="R238" s="16"/>
      <c r="S238" s="9"/>
      <c r="T238" s="9"/>
      <c r="U238" s="9"/>
    </row>
    <row r="239" spans="7:22" x14ac:dyDescent="0.25">
      <c r="H239" s="16"/>
      <c r="I239" s="9"/>
      <c r="J239" s="9"/>
      <c r="K239" s="9"/>
      <c r="R239" s="16"/>
      <c r="S239" s="9"/>
      <c r="T239" s="9"/>
      <c r="U239" s="9"/>
    </row>
    <row r="240" spans="7:22" x14ac:dyDescent="0.25">
      <c r="H240" s="16"/>
      <c r="I240" s="9"/>
      <c r="J240" s="9"/>
      <c r="K240" s="9"/>
      <c r="R240" s="16"/>
      <c r="S240" s="9"/>
      <c r="T240" s="9"/>
      <c r="U240" s="9"/>
    </row>
    <row r="241" spans="2:42" x14ac:dyDescent="0.25">
      <c r="H241" s="16"/>
      <c r="I241" s="9"/>
      <c r="J241" s="9"/>
      <c r="K241" s="9"/>
      <c r="R241" s="16"/>
      <c r="S241" s="9"/>
      <c r="T241" s="9"/>
      <c r="U241" s="9"/>
    </row>
    <row r="242" spans="2:42" x14ac:dyDescent="0.25">
      <c r="H242" s="16"/>
      <c r="I242" s="9"/>
      <c r="J242" s="9"/>
      <c r="K242" s="9"/>
      <c r="R242" s="16"/>
      <c r="S242" s="9"/>
      <c r="T242" s="9"/>
      <c r="U242" s="9"/>
    </row>
    <row r="243" spans="2:42" x14ac:dyDescent="0.25">
      <c r="B243" s="17" t="s">
        <v>204</v>
      </c>
      <c r="N243" s="17" t="s">
        <v>203</v>
      </c>
      <c r="Z243" s="17" t="s">
        <v>202</v>
      </c>
      <c r="AP243" s="17" t="s">
        <v>201</v>
      </c>
    </row>
    <row r="258" spans="4:4" x14ac:dyDescent="0.25">
      <c r="D258" s="1" t="s">
        <v>200</v>
      </c>
    </row>
  </sheetData>
  <mergeCells count="20">
    <mergeCell ref="I217:K217"/>
    <mergeCell ref="J197:K197"/>
    <mergeCell ref="I203:K203"/>
    <mergeCell ref="J200:K200"/>
    <mergeCell ref="J201:K201"/>
    <mergeCell ref="AD9:AE9"/>
    <mergeCell ref="AD10:AE10"/>
    <mergeCell ref="AD11:AE11"/>
    <mergeCell ref="AG9:AH9"/>
    <mergeCell ref="AG10:AH10"/>
    <mergeCell ref="AG11:AH11"/>
    <mergeCell ref="W2:X2"/>
    <mergeCell ref="Z2:AA2"/>
    <mergeCell ref="J213:K213"/>
    <mergeCell ref="J214:K214"/>
    <mergeCell ref="J215:K215"/>
    <mergeCell ref="S203:U203"/>
    <mergeCell ref="J199:K199"/>
    <mergeCell ref="L199:M199"/>
    <mergeCell ref="Z6:AA6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243</xdr:row>
                <xdr:rowOff>66675</xdr:rowOff>
              </from>
              <to>
                <xdr:col>8</xdr:col>
                <xdr:colOff>276225</xdr:colOff>
                <xdr:row>255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243</xdr:row>
                <xdr:rowOff>66675</xdr:rowOff>
              </from>
              <to>
                <xdr:col>21</xdr:col>
                <xdr:colOff>19050</xdr:colOff>
                <xdr:row>254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243</xdr:row>
                <xdr:rowOff>95250</xdr:rowOff>
              </from>
              <to>
                <xdr:col>33</xdr:col>
                <xdr:colOff>57150</xdr:colOff>
                <xdr:row>254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243</xdr:row>
                <xdr:rowOff>47625</xdr:rowOff>
              </from>
              <to>
                <xdr:col>46</xdr:col>
                <xdr:colOff>66675</xdr:colOff>
                <xdr:row>254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52</xdr:col>
                <xdr:colOff>38100</xdr:colOff>
                <xdr:row>243</xdr:row>
                <xdr:rowOff>38100</xdr:rowOff>
              </from>
              <to>
                <xdr:col>62</xdr:col>
                <xdr:colOff>190500</xdr:colOff>
                <xdr:row>255</xdr:row>
                <xdr:rowOff>152400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93</xdr:col>
                <xdr:colOff>209550</xdr:colOff>
                <xdr:row>242</xdr:row>
                <xdr:rowOff>114300</xdr:rowOff>
              </from>
              <to>
                <xdr:col>109</xdr:col>
                <xdr:colOff>342900</xdr:colOff>
                <xdr:row>253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138</xdr:col>
                <xdr:colOff>238125</xdr:colOff>
                <xdr:row>242</xdr:row>
                <xdr:rowOff>180975</xdr:rowOff>
              </from>
              <to>
                <xdr:col>147</xdr:col>
                <xdr:colOff>371475</xdr:colOff>
                <xdr:row>254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Airy SF 8 x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2022-01-25T15:04:08Z</dcterms:modified>
</cp:coreProperties>
</file>